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I V A N OD\2-D D\2b ŠD OPREMA\razpis\"/>
    </mc:Choice>
  </mc:AlternateContent>
  <xr:revisionPtr revIDLastSave="0" documentId="13_ncr:1_{9952FF97-8E16-4060-8191-388DC85ADA3D}" xr6:coauthVersionLast="45" xr6:coauthVersionMax="45" xr10:uidLastSave="{00000000-0000-0000-0000-000000000000}"/>
  <bookViews>
    <workbookView xWindow="-110" yWindow="-110" windowWidth="38620" windowHeight="21220" tabRatio="868" activeTab="3" xr2:uid="{00000000-000D-0000-FFFF-FFFF00000000}"/>
  </bookViews>
  <sheets>
    <sheet name="REKAPITULACIJA" sheetId="12" r:id="rId1"/>
    <sheet name="I. KABINETI" sheetId="10" r:id="rId2"/>
    <sheet name="II. GARDEROBE" sheetId="8" r:id="rId3"/>
    <sheet name="III. SANITARNA OPREMA" sheetId="11" r:id="rId4"/>
    <sheet name="IV. HODNIKI" sheetId="9" r:id="rId5"/>
    <sheet name="V. ŠPORTNE IGRE" sheetId="3" r:id="rId6"/>
    <sheet name="VI. TELOVADNA OPREMA" sheetId="6" r:id="rId7"/>
    <sheet name="VII. UČILA, REKVIZITI,... " sheetId="4" r:id="rId8"/>
    <sheet name="VIII. DELILNE IN ZAŠČITNE MREŽ " sheetId="1" r:id="rId9"/>
  </sheets>
  <externalReferences>
    <externalReference r:id="rId10"/>
  </externalReferences>
  <definedNames>
    <definedName name="text">[1]SifrantCenik!$A:$A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4" i="11" l="1"/>
  <c r="G20" i="11" l="1"/>
  <c r="G23" i="11" s="1"/>
  <c r="G28" i="11"/>
  <c r="G31" i="11" s="1"/>
  <c r="D13" i="12" l="1"/>
  <c r="G20" i="10"/>
  <c r="G29" i="10" s="1"/>
  <c r="G34" i="10"/>
  <c r="G43" i="10" s="1"/>
  <c r="G48" i="10"/>
  <c r="G60" i="10" s="1"/>
  <c r="G64" i="10"/>
  <c r="G73" i="10"/>
  <c r="G77" i="10"/>
  <c r="G90" i="10" s="1"/>
  <c r="G94" i="10"/>
  <c r="G107" i="10" s="1"/>
  <c r="G111" i="10"/>
  <c r="G124" i="10" s="1"/>
  <c r="G128" i="10"/>
  <c r="G135" i="10"/>
  <c r="G139" i="10"/>
  <c r="G147" i="10" s="1"/>
  <c r="G151" i="10"/>
  <c r="G156" i="10" s="1"/>
  <c r="G160" i="10"/>
  <c r="G165" i="10" s="1"/>
  <c r="G169" i="10"/>
  <c r="G175" i="10" s="1"/>
  <c r="G179" i="10"/>
  <c r="G186" i="10" s="1"/>
  <c r="G190" i="10"/>
  <c r="G196" i="10" s="1"/>
  <c r="G200" i="10"/>
  <c r="G204" i="10" s="1"/>
  <c r="G208" i="10"/>
  <c r="G212" i="10" s="1"/>
  <c r="G20" i="9"/>
  <c r="G23" i="9" s="1"/>
  <c r="G27" i="9"/>
  <c r="G31" i="9" s="1"/>
  <c r="G20" i="8"/>
  <c r="G21" i="8"/>
  <c r="G22" i="8"/>
  <c r="G30" i="8"/>
  <c r="G35" i="8" s="1"/>
  <c r="G39" i="8"/>
  <c r="G43" i="8" s="1"/>
  <c r="G47" i="8"/>
  <c r="G50" i="8"/>
  <c r="G26" i="8" l="1"/>
  <c r="G215" i="10"/>
  <c r="D11" i="12" s="1"/>
  <c r="G34" i="9"/>
  <c r="D14" i="12" s="1"/>
  <c r="G53" i="8"/>
  <c r="D12" i="12" s="1"/>
  <c r="G103" i="1" l="1"/>
  <c r="G112" i="1" s="1"/>
  <c r="G106" i="1"/>
  <c r="G116" i="1"/>
  <c r="G123" i="1" s="1"/>
  <c r="G90" i="1"/>
  <c r="G87" i="1"/>
  <c r="G84" i="1"/>
  <c r="G95" i="1" s="1"/>
  <c r="G81" i="1"/>
  <c r="G62" i="3" l="1"/>
  <c r="G77" i="3" s="1"/>
  <c r="G47" i="3"/>
  <c r="G57" i="3" s="1"/>
  <c r="G68" i="1" l="1"/>
  <c r="G73" i="1" s="1"/>
  <c r="G50" i="6" l="1"/>
  <c r="G62" i="6" s="1"/>
  <c r="G21" i="6"/>
  <c r="G30" i="6" l="1"/>
  <c r="G81" i="6"/>
  <c r="G82" i="3"/>
  <c r="G93" i="3" s="1"/>
  <c r="G86" i="6"/>
  <c r="G91" i="6" s="1"/>
  <c r="G176" i="3" l="1"/>
  <c r="G193" i="3" s="1"/>
  <c r="G153" i="3"/>
  <c r="G171" i="3" s="1"/>
  <c r="G126" i="3"/>
  <c r="G148" i="3" s="1"/>
  <c r="G16" i="4" l="1"/>
  <c r="G21" i="4" s="1"/>
  <c r="G41" i="6"/>
  <c r="G39" i="6"/>
  <c r="G41" i="3" l="1"/>
  <c r="G39" i="3"/>
  <c r="G36" i="3"/>
  <c r="G43" i="3" l="1"/>
  <c r="G66" i="6"/>
  <c r="G72" i="6" s="1"/>
  <c r="G76" i="6" s="1"/>
  <c r="G118" i="3"/>
  <c r="G122" i="3" s="1"/>
  <c r="G98" i="3" l="1"/>
  <c r="G105" i="3" s="1"/>
  <c r="G198" i="3" l="1"/>
  <c r="G201" i="3" s="1"/>
  <c r="G40" i="6" l="1"/>
  <c r="G38" i="6"/>
  <c r="G37" i="6"/>
  <c r="G110" i="3"/>
  <c r="G113" i="3" s="1"/>
  <c r="G204" i="3" s="1"/>
  <c r="D15" i="12" s="1"/>
  <c r="G42" i="6" l="1"/>
  <c r="G45" i="6" s="1"/>
  <c r="G93" i="6" l="1"/>
  <c r="D16" i="12" s="1"/>
  <c r="D17" i="12"/>
  <c r="G58" i="1"/>
  <c r="G64" i="1" s="1"/>
  <c r="G48" i="1"/>
  <c r="G55" i="1" s="1"/>
  <c r="G37" i="1"/>
  <c r="G44" i="1" s="1"/>
  <c r="G22" i="1"/>
  <c r="G33" i="1" l="1"/>
  <c r="G127" i="1" s="1"/>
  <c r="D18" i="12" s="1"/>
  <c r="D20" i="12" s="1"/>
</calcChain>
</file>

<file path=xl/sharedStrings.xml><?xml version="1.0" encoding="utf-8"?>
<sst xmlns="http://schemas.openxmlformats.org/spreadsheetml/2006/main" count="1098" uniqueCount="532">
  <si>
    <t>Opis:</t>
  </si>
  <si>
    <t>Št.:</t>
  </si>
  <si>
    <t>8.</t>
  </si>
  <si>
    <t>10.</t>
  </si>
  <si>
    <t>11.</t>
  </si>
  <si>
    <t>12.</t>
  </si>
  <si>
    <t>13.</t>
  </si>
  <si>
    <t>Količina</t>
  </si>
  <si>
    <t>Enota:</t>
  </si>
  <si>
    <t>kom</t>
  </si>
  <si>
    <t>1.</t>
  </si>
  <si>
    <t>2.</t>
  </si>
  <si>
    <t>3.</t>
  </si>
  <si>
    <t>4.</t>
  </si>
  <si>
    <t>5.</t>
  </si>
  <si>
    <t>6.</t>
  </si>
  <si>
    <t>7.</t>
  </si>
  <si>
    <t>Cena po enoti</t>
  </si>
  <si>
    <t>Cena skupaj</t>
  </si>
  <si>
    <t>9.</t>
  </si>
  <si>
    <t>A.</t>
  </si>
  <si>
    <t>KOŠARKA - Glavno igrišče</t>
  </si>
  <si>
    <t>STROPNI KOŠ - glavni</t>
  </si>
  <si>
    <t>KOŠARKA - Prečno igrišče</t>
  </si>
  <si>
    <t>B.</t>
  </si>
  <si>
    <t>STROPNI KOŠ - stranski</t>
  </si>
  <si>
    <t>ODMIČNI KOŠ - stranski</t>
  </si>
  <si>
    <t>SKUPAJ KOŠARKA</t>
  </si>
  <si>
    <t>C.</t>
  </si>
  <si>
    <t>ROKOMET</t>
  </si>
  <si>
    <t>ROKOMETNI GOL - Tekmovalni</t>
  </si>
  <si>
    <t>ODBOJKA - Tekmovalna</t>
  </si>
  <si>
    <t>TEKMOVALNI KOMPLET ZA ODBOJKO</t>
  </si>
  <si>
    <t>Skladno s SIST EN 1271</t>
  </si>
  <si>
    <t>grt</t>
  </si>
  <si>
    <t>SKUPAJ ODBOJKA - Tekmovalna</t>
  </si>
  <si>
    <t>ODBOJKA - Šolska</t>
  </si>
  <si>
    <t>Dobava šolske garniture za odbojko. Čvrsta in obenem lahka aluminijasta stojala omogočajo enostavno napenjanje mreže.</t>
  </si>
  <si>
    <t>SKUPAJ ODBOJKA - Šolska</t>
  </si>
  <si>
    <t>BADMINTON</t>
  </si>
  <si>
    <t xml:space="preserve">Dobava in postavitev opreme za badminton v sestavi: </t>
  </si>
  <si>
    <t>OPREMA ZA BADMINTON</t>
  </si>
  <si>
    <t>Skladno s SIST EN 1509</t>
  </si>
  <si>
    <t>SKUPAJ BADMINTON</t>
  </si>
  <si>
    <t>SEMAFOR - Glavni</t>
  </si>
  <si>
    <t>SKUPAJ SEMAFOR - Glavni</t>
  </si>
  <si>
    <t>LETVENIK - Fiksni, enojni</t>
  </si>
  <si>
    <t>SKUPAJ PLEZALA</t>
  </si>
  <si>
    <t>DVOJNI VTIČNI DROG</t>
  </si>
  <si>
    <t xml:space="preserve">Dobava dvojnega vtičnega droga za vadbo šolske gimnastike v sestavi:   </t>
  </si>
  <si>
    <t>SKUPAJ DVOJNI VTIČNI DROG</t>
  </si>
  <si>
    <t>SKUPAJ ŠPORTNE IGRE</t>
  </si>
  <si>
    <t>SKUPAJ TELOVADNA OPREMA</t>
  </si>
  <si>
    <t xml:space="preserve">ZAŠČITNA MREŽA ZA OKNA </t>
  </si>
  <si>
    <t xml:space="preserve">SKUPAJ ZAŠČITNA MREŽA ZA OKNA </t>
  </si>
  <si>
    <t>ŠPORTNE IGRE</t>
  </si>
  <si>
    <t>SKUPAJ ROKOMETNI GOL - Tekmovalni</t>
  </si>
  <si>
    <t>ŠOLSKI KOMPLET ZA ODBOJKO</t>
  </si>
  <si>
    <t>TELOVADNA OPREMA</t>
  </si>
  <si>
    <t>1. Pogonska os in varovalni mehanizem mora ustrezati zahtevam iz standarda DIN 18032/4</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</si>
  <si>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</si>
  <si>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</si>
  <si>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</si>
  <si>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</si>
  <si>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</si>
  <si>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</si>
  <si>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PRILOGE ZA DOKAZOVANJE USPOSOBLJENOSTI, KI MORAJO BITI PRILOŽENE:</t>
  </si>
  <si>
    <t>ELEKTROINŠTALACIJE</t>
  </si>
  <si>
    <t>Napajanje z električno energijo je iz stikalnega bloka, ki je predviden v projektu za objekt. V stikalnem bloku je del iz katerega se napaja električna športna oprema zaščiten z električnim stikalom na diferenčni tok (FID)</t>
  </si>
  <si>
    <t>Priključek elektro pogona pripravi izvajalec el.instalacij objekta na predvideni lokaciji</t>
  </si>
  <si>
    <t>Po končani izvedbi električnih inštalacij in ozemljitev ter izenačanje potencialov morajo biti izvedene potrebne meritve. Rezultati morajo biti ustrezni.</t>
  </si>
  <si>
    <t>DELILNE IN ZAŠČITNE MREŽE IN OBLOGE</t>
  </si>
  <si>
    <r>
      <t>m</t>
    </r>
    <r>
      <rPr>
        <sz val="10"/>
        <color rgb="FF0000FF"/>
        <rFont val="Calibri"/>
        <family val="2"/>
      </rPr>
      <t>²</t>
    </r>
  </si>
  <si>
    <t>STENSKO OGLEDALO</t>
  </si>
  <si>
    <t>SKUPAJ STENSKO OGLEDALO</t>
  </si>
  <si>
    <t>KOŠARKA</t>
  </si>
  <si>
    <t>Potrdilo o skladnosti (certifikat) s katerim se potrdi skladnost opreme z zahtevanim standardom SIST EN 1270 izdan in potrjen s strani neodvisnih, usposobljenih organov; potrdilo FIBA organizacije o ustreznosti košarkarskih konstrukcij.</t>
  </si>
  <si>
    <t>ODBOJKA</t>
  </si>
  <si>
    <t xml:space="preserve">Potrdilo o skladnosti (certifikat) s katerim se potrdi skladnost opreme z zahtevanim standardom SIST EN 1271 izdan in potrjen s strani neodvisnih, usposobljenih organov; </t>
  </si>
  <si>
    <t>Potrdilo o skladnosti (certifikat) s katerim se potrdi skladnost opreme z zahtevanim standardom SIST EN 749 izdan in potrjen s strani neodvisnih, usposobljenih organov; potrdilo IHF zveze o ustreznosti rokometnih golov</t>
  </si>
  <si>
    <t xml:space="preserve">Potrdilo o skladnosti (certifikat) s katerim se potrdi skladnost opreme z zahtevanim standardom SIST EN 1509 izdan in potrjen s strani neodvisnih, usposobljenih organov; </t>
  </si>
  <si>
    <t>Dobava tekmovalne garniture za odbojko, ki je namenjena za najvišji nivo tekmovanj. Čvrsta in obenem lahka aluminijasta stojala omogočajo enostavno napenjanje mreže.</t>
  </si>
  <si>
    <t>Skladno s SIST EN 749 in pravili IHF zveze</t>
  </si>
  <si>
    <t>NAMIZNI TENIS</t>
  </si>
  <si>
    <t>OPREMA ZA NAMIZNI TENIS</t>
  </si>
  <si>
    <t>Dobava in postavitev prevozne in zložljive opreme za namizni tenis.</t>
  </si>
  <si>
    <t>SKUPAJ NAMIZNI TENIS</t>
  </si>
  <si>
    <t>*Pritrdilo rokometnega gola na športno podlago.</t>
  </si>
  <si>
    <r>
      <t xml:space="preserve">*Aluminijasto stojalo </t>
    </r>
    <r>
      <rPr>
        <sz val="10"/>
        <rFont val="Calibri"/>
        <family val="2"/>
      </rPr>
      <t>Ø 100</t>
    </r>
    <r>
      <rPr>
        <sz val="10"/>
        <rFont val="Arial Narrow"/>
        <family val="2"/>
      </rPr>
      <t xml:space="preserve"> mm, višine 3 m z napenjalom</t>
    </r>
  </si>
  <si>
    <t>*Aluminijasto stojalo Ø 100 mm, višine 3 m brez napenjala</t>
  </si>
  <si>
    <t>*Zaščita stebrov odbojke</t>
  </si>
  <si>
    <t>*Puša odbojke Ø 100 mm</t>
  </si>
  <si>
    <t xml:space="preserve">*Pokrov športnega poda medeninasti obroč </t>
  </si>
  <si>
    <t>*Tekmovalna mreža odbojke (črna z belim robom) z dvema palicama.</t>
  </si>
  <si>
    <t>*Navijalec mreže</t>
  </si>
  <si>
    <t>*Anteni (2 kosa v garnituri)</t>
  </si>
  <si>
    <r>
      <t xml:space="preserve">*Aluminijasto stojalo </t>
    </r>
    <r>
      <rPr>
        <sz val="10"/>
        <rFont val="Calibri"/>
        <family val="2"/>
      </rPr>
      <t>Ø</t>
    </r>
    <r>
      <rPr>
        <sz val="10"/>
        <rFont val="Arial Narrow"/>
        <family val="2"/>
      </rPr>
      <t xml:space="preserve"> 100 mm, višine 3 m z napenjalom</t>
    </r>
  </si>
  <si>
    <t>*Prevozno stojalo za badminton z utežjo minimalno 30 kg</t>
  </si>
  <si>
    <t>*Miza za namizni tenis dimenzij: (dolžina) 2740 x (širina) 1525 x (višina od poda) 760 mm narejena v skladu z namiznoteniškimi pravili in varnostnim normam EN 14468-1. Inovativen design, DSI tehnologija (double security integree) - avtomatično zaklepanje mize kar omogoča varno igranje tudi na neravnih podlagah.</t>
  </si>
  <si>
    <t>*samostoječi gol 120 x 90 cm</t>
  </si>
  <si>
    <t>PRILOGE ZA DOKAZOVANJE USPOSOBLJENOSTI, KI MORAJO BITI PRILOŽENE PRI VSAKEM</t>
  </si>
  <si>
    <t>ELEMENTU TELOVADNE OPREME:</t>
  </si>
  <si>
    <t>*Letvenik s konzolo.</t>
  </si>
  <si>
    <t>Skladno s SIST EN 12346</t>
  </si>
  <si>
    <t xml:space="preserve">kom </t>
  </si>
  <si>
    <t>*Aluminijast steber za vtični drog, z možnostjo regulacije višine prečke od 80 do 250 cm.</t>
  </si>
  <si>
    <r>
      <t xml:space="preserve">*Prečka za vtični drog iz najkvalitetnejšega jekla </t>
    </r>
    <r>
      <rPr>
        <sz val="9"/>
        <rFont val="Calibri"/>
        <family val="2"/>
      </rPr>
      <t>Ø</t>
    </r>
    <r>
      <rPr>
        <sz val="10"/>
        <rFont val="Arial Narrow"/>
        <family val="2"/>
      </rPr>
      <t>28mm.</t>
    </r>
  </si>
  <si>
    <t>*Lestvina za vtični drog, Ø 40 mm z jeklenim vložkom.</t>
  </si>
  <si>
    <t>*Puša za vtični drog, za montažo potrebna priprava temelja globine minimalno 55 cm.</t>
  </si>
  <si>
    <t>*Pokrov puše.</t>
  </si>
  <si>
    <t xml:space="preserve"> Skladno s SIST EN 12197.</t>
  </si>
  <si>
    <t>GIMNASTIČNA OPREMA</t>
  </si>
  <si>
    <t>SKUPAJ GIMNASTIČNA OPREMA</t>
  </si>
  <si>
    <t>SKUPAJ LETVENIK</t>
  </si>
  <si>
    <t>OPREMA ZA SHRANJEVANJE</t>
  </si>
  <si>
    <t>VOZ ZA VTIČNO ORODJE</t>
  </si>
  <si>
    <t>14.</t>
  </si>
  <si>
    <t>KONZOLA ZA VTIČNO ORODJE</t>
  </si>
  <si>
    <t>kpl</t>
  </si>
  <si>
    <t>SKUPAJ UČILA, REKVIZITI PREMIČNA OPREMA</t>
  </si>
  <si>
    <t>SEMAFOR - Namizni</t>
  </si>
  <si>
    <t>SKUPAJ SEMAFOR - Namizni</t>
  </si>
  <si>
    <t>Ni predmet tega projekta.</t>
  </si>
  <si>
    <t>Dobava IHF rokometnega gola z aluminijasto vratnico in zložljivo konstrukcijo globine 138 cm z glavno in lovilno mrežo in talnimi pritrdili.</t>
  </si>
  <si>
    <t>DVORANSKI NOGOMET, HOKEJ</t>
  </si>
  <si>
    <t>Dobava in postavitev opreme za dvoranski nogomet, hokej v sestavi:</t>
  </si>
  <si>
    <t>SKUPAJ DVORANSKI NOGOMET, HOKEJ</t>
  </si>
  <si>
    <t xml:space="preserve">Potrdilo o skladnosti (certifikat) s katerim se potrdi skladnost opreme z zahtevanim standardom SIST EN 14468-1 izdan in potrjen s strani neodvisnih, usposobljenih organov; </t>
  </si>
  <si>
    <t>LETVENIKI</t>
  </si>
  <si>
    <t>LETVENIK - Odmični, dvojni</t>
  </si>
  <si>
    <t xml:space="preserve">Ponudnik mora priložiti spričevala neodvisnih organov,ki potrjujejo  da ima ponudnik zagotovljeno kakovost vezano na: </t>
  </si>
  <si>
    <t>SKUPAJ OPREMA ZA SHRANJEVANJE</t>
  </si>
  <si>
    <t>V.</t>
  </si>
  <si>
    <t>VI.</t>
  </si>
  <si>
    <t>UČILA, REKVIZITI, PREMIČNA OPREMA</t>
  </si>
  <si>
    <t>STENSKA PLEZALA</t>
  </si>
  <si>
    <t>ZAPISNIKARSKA MIZA</t>
  </si>
  <si>
    <t>*Mreža za šolsko odbojko (črna z belim robom)</t>
  </si>
  <si>
    <t>SEMAFOR - Sekundarni</t>
  </si>
  <si>
    <t>SKUPAJ SEMAFOR - Sekundarni</t>
  </si>
  <si>
    <t>2. Potrdilo o skladnosti (certifikat) s katerim se potrdi skladnost opreme z zahtevanim standardom DIN 18032/4 izdan in potrjen s strani neodvisnih, usposobljenih organov.</t>
  </si>
  <si>
    <t>SEMAFOR - Za napad</t>
  </si>
  <si>
    <t>SKUPAJ SEMAFOR - Za napad</t>
  </si>
  <si>
    <t>SKUPAJ DELILNE IN ZAŠČITNE MREŽE IN OBLOGE</t>
  </si>
  <si>
    <t>Priključek elektro pogona pripravi izvajalec el.instalacij objekta na predvideni lokaciji.</t>
  </si>
  <si>
    <t>Napajanje z električno energijo je iz stikalnega bloka, ki je predviden v projektu za objekt. V stikalnem bloku je del iz katerega se napaja električna športna oprema zaščiten z električnim stikalom na diferenčni tok (FID).</t>
  </si>
  <si>
    <t>OP: V ceni se upošteva celoten komplet z vso potrebno dodatno konstrukcijo in pritrdilnim materialom za montažo!</t>
  </si>
  <si>
    <t>Dobava opreme za tekmovalno odbojko v sestavi:</t>
  </si>
  <si>
    <t>*Sodniško stojalo za odbojko, aluminijasto z mehko zaščito</t>
  </si>
  <si>
    <t>Dobava opreme za šolsko odbojko:</t>
  </si>
  <si>
    <t>*podporni steber mreže za badminton</t>
  </si>
  <si>
    <t>*Mreža za badminton, barva: črna.</t>
  </si>
  <si>
    <t>MINI GOL</t>
  </si>
  <si>
    <t>*mreža za samostoječ gol 120/90cm, barva: bela.</t>
  </si>
  <si>
    <t>SEMAFORJI</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</si>
  <si>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</si>
  <si>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Dobava in montaža prevozne zapisnikarske mize, dim. 76x200x110cm. Ima vgrajen podest na višini 30cm. Po pravilih FIBA in IHF, čelna stran mize zaščitena z mehko zaščito v barvi mize. Ima vgrajena kolesa za prevoz.</t>
  </si>
  <si>
    <t>Omogoča prikaz rezultata do številke 99. Dodatno omogoča prikaz dobljenih setov do 9.</t>
  </si>
  <si>
    <t xml:space="preserve">Namizni semafor, ki je primeren za prikazovanje rezultata pri večini športov (nogomet, rokomet, odbojka, košarka, tenis,...). </t>
  </si>
  <si>
    <t>* Mornarska lestev: vrv je izdelana iz konoplje, prečke so iz trdega lesa. Dimenzija: h = 5m, š = 28,5cm.</t>
  </si>
  <si>
    <t>OBVEZNE PRILOGE ZA DOKAZOVANJE USPOSOBLJENOSTI, KI MORAJO BITI PRILOŽENE PRI VSAKEM</t>
  </si>
  <si>
    <t xml:space="preserve">*potrdilo o skladnosti (certifikat) s katerimi se potrdi minimalne zahteve skladnost in varnosti opreme z zahtevanim standardom iz serije ISO ali SIST EN , izdan in potrjen s strani neodvisnih,usposobljenih organov. </t>
  </si>
  <si>
    <t>ELEMENTU ŠPORTNE OPREME:</t>
  </si>
  <si>
    <t>*Potrdilo o skladnosti (certifikat) s katerim se potrdi skladnost opreme z zahtevanim standardom SIST EN 915, SIST EN 914, SIST EN 12196, SIST EN 12197, SIST EN 916 in SIST EN 12432, SIST EN 12346 izdanih in potrjenih s strani neodvisnih, usposobljenih organov.</t>
  </si>
  <si>
    <t>Dvojna konzola s štirimi zaščitenimi mesti za odlaganje vtične opreme.</t>
  </si>
  <si>
    <t xml:space="preserve">Dobava stenskega ogledala za izvajanje baletnih prvin.   </t>
  </si>
  <si>
    <t>Ogledalo je vgrajeno tudi kot finalna obloga vrat.</t>
  </si>
  <si>
    <t xml:space="preserve">*Montažni set za pritrditev v steno. </t>
  </si>
  <si>
    <t>Garnitura mora zajemati tudi blazino, ki se shranjuje na letveniku med stranicama. Velikost  blazine prilagojena letveniku, debelina 6 cm.</t>
  </si>
  <si>
    <t xml:space="preserve">Dobava in montaža letvenikov dimenzije 260x89x14cm komplet z elementi za pritrditev na steno. Stranice letvenika so izdelane iz prvovrstnega smrekovega lesa, 16 prečk pa iz trdega lesa. </t>
  </si>
  <si>
    <t>Dobava in montaža stenskega plezala v sestavi:</t>
  </si>
  <si>
    <t xml:space="preserve">*Plezalna vrv: izdelana iz konoplje, zaključek vrvi iz naravnega usnja.  Dimenzije: h = 5cm, Ø 32 mm.        </t>
  </si>
  <si>
    <t xml:space="preserve">*Plezalni drog: s trajnimi oznakami višine na 3 in 4 m. Dimenzije: h = 5m, Ø 42 mm.    </t>
  </si>
  <si>
    <t>*Nosilna stenska konzola za plezala z dvema obesnima mestoma, montirano na višini od 500 - 580cm. Izvedba konzole omogoča pomikanje plezal po konzoli naprej in nazaj oz. umikanje k steni pri neuporabi.</t>
  </si>
  <si>
    <t>*Enojna premična lestev: izdelana je iz lesa, vodila pa so iz jeklenih profilov, ki so pritrjena na steno. Dimenzije 500 x 116 cm; nosilna stenska konzola. Izvedba konzole omogoča namestitev in pomikanje plezala v obliki lesene lestve dolžine 5 m, ki se preko mehanizma lahko spušča oz. nastavlja vertikalno.</t>
  </si>
  <si>
    <t>*Mreža nylon ali polipropilen, debeline minimalno 4 mm, okenca 80x80mm, črna ali bela barva.</t>
  </si>
  <si>
    <t>*Poliestrska tkanina prevlečena z pvc, teža minimalna 890g/m2, skladna z EN 13501-1, do višine 4m.</t>
  </si>
  <si>
    <t>*Pogon predelne zavese - motor z reduktorjem in elekto varnostne naprave.</t>
  </si>
  <si>
    <t>DVIŽNA DELILNA DVOPLASTNA ZAVESA</t>
  </si>
  <si>
    <t xml:space="preserve">ZAŠČITNA MREŽA ZA ROKOMETNIM GOLOM </t>
  </si>
  <si>
    <t xml:space="preserve">Delilna zavesa tkanina/mreža, pogonska os in elektropogon izdelana skladno  z DIN 18032/4. </t>
  </si>
  <si>
    <t>Spodnji rob mreže zaključen s cevjo oblečeno v poliestersko tkanino, teže minimalno 890 g/m2</t>
  </si>
  <si>
    <t>Pogonska os in mehanizem mora biti izveden skladno z DIN 18032/4</t>
  </si>
  <si>
    <t xml:space="preserve">SKUPAJ ZAŠČITNA MREŽA ZA ROKOMETNIM GOLOM </t>
  </si>
  <si>
    <t>SKUPAJ DVIŽNA DELILNA DVOPLASTNA ZAVESA</t>
  </si>
  <si>
    <t xml:space="preserve">ZAŠČITNA MREŽA PRED TRIBUNAMI </t>
  </si>
  <si>
    <t xml:space="preserve">SKUPAJ ZAŠČITNA MREŽA PRED TRIBUNAMI </t>
  </si>
  <si>
    <t>Mreža napeta preko jeklenic na pletenico, ki se montira na nosilce konzole. Nosilne konzole v dolžini, ki zagotavlja ustrezen odmik napete mreže od stekla in s tem preprečuje udarec v okno.</t>
  </si>
  <si>
    <t>Sestava: pena in zgornji sloj tekstil, v ploščah, ki so z vseh strani obrobljene.</t>
  </si>
  <si>
    <t>*AL vratnica rokometnega gola; barva: črno - bela oz. po dogovoru.</t>
  </si>
  <si>
    <r>
      <t xml:space="preserve">*Mreža  za IHF rokometni gol; naylon </t>
    </r>
    <r>
      <rPr>
        <sz val="10"/>
        <rFont val="Calibri"/>
        <family val="2"/>
      </rPr>
      <t>Ø</t>
    </r>
    <r>
      <rPr>
        <sz val="10"/>
        <rFont val="Arial Narrow"/>
        <family val="2"/>
      </rPr>
      <t xml:space="preserve"> 4 mm; barva: bela oz. po dogovoru</t>
    </r>
  </si>
  <si>
    <t>Glej opis DOJNI VTIČNI DROG</t>
  </si>
  <si>
    <t xml:space="preserve"> prečka za drog</t>
  </si>
  <si>
    <t xml:space="preserve"> dodatna vpenjalna mesta na stebru vtičnega droga -   razporeditev  na razdalji 11,8 cm osno.</t>
  </si>
  <si>
    <t xml:space="preserve">*Dodatna oprema za dvojni letvenik: </t>
  </si>
  <si>
    <t>Dobava in montaža zaščitne mreže za rokometnimi goli, elektrodvižne dim. 18,6 m x 9,5 m, ki ščiti steno pred neželjenimi udarci žoge.</t>
  </si>
  <si>
    <t>Zaščitna mreža je obešena na aluminijaste profile z utorom in drsnimi vozički, ki omogočajo enostavno umikanje mreže levo ali desno. Aluminijasti profili so obešeni na višini 8,5 m  z  ustrezno podkonstrukcijo vpete na stešne nosilce.</t>
  </si>
  <si>
    <t>Stensko ogledalo mora biti izvedeno na ustrezni podlagi in imeti varovalno folijo v dim. 670 cm in višini 2 m.</t>
  </si>
  <si>
    <t>Dolžina = cca. 670cm, Višina = enaka višini okna (2m).</t>
  </si>
  <si>
    <t>Dobava in montaža zaščitne mreže za rokometnimi goli,  dim. 15 x 8,5 m, ki ščiti pred udarci oz. padanjem žog na tribuno.</t>
  </si>
  <si>
    <t>Pogonska os zaščitne mreže z elektromotorjem ter dvema protipadnima zavorama pozicioniranima na vsakem koncu osi se montira na višini 9 m na pripadajočo nosilno konstrukcijo pritrjeno na zid dvorane. Steno in športni semafor pred neželjenim udarci ščiti mreža z okenci maksimalne dimnezije 80x80 mm, ter debeline vrvice minimalno 4mm iz naylona.</t>
  </si>
  <si>
    <r>
      <t xml:space="preserve">Dobava in montaža zaščitne mreže oken iz UV odporne mreže vrvice </t>
    </r>
    <r>
      <rPr>
        <sz val="10"/>
        <rFont val="Calibri"/>
        <family val="2"/>
      </rPr>
      <t>Ø</t>
    </r>
    <r>
      <rPr>
        <sz val="10"/>
        <rFont val="Arial Narrow"/>
        <family val="2"/>
      </rPr>
      <t xml:space="preserve"> 4mm, okenca 10 x 10 cm.</t>
    </r>
  </si>
  <si>
    <t xml:space="preserve"> mreža z okenci maksimalne dimnezije 80x80 mm, ter debeline vrivice minimalno 4mm iz naylona.</t>
  </si>
  <si>
    <t>V kompletu sta 2 kosa.</t>
  </si>
  <si>
    <t>Semafor mora biti v skladu z elektro in elektromagnetnim standardom EC in EMC.</t>
  </si>
  <si>
    <t>Električni priključek: 110/220 VAC - 50/60Hz.</t>
  </si>
  <si>
    <t>Semafor različnih proizvajalcev s primerljivimi karakteristikami.</t>
  </si>
  <si>
    <t>Semafor mora biti v skladu z uradnimi pravili košarke.</t>
  </si>
  <si>
    <t>Vidljivost: do 110m.</t>
  </si>
  <si>
    <t>Dobava, montaža in priklop semaforja za merjenje napada.</t>
  </si>
  <si>
    <t>Dobava, montaža in priklop glavnega semaforja.</t>
  </si>
  <si>
    <t>Izbrani semaforji morajo biti med seboj sistemsko usklajeni.</t>
  </si>
  <si>
    <t>Izbrani semafor mora biti  sistemsko usklajen s sekundarnim semaforjem in semaforjem za merjenje napada.</t>
  </si>
  <si>
    <t>Izbrani semafor mora biti  sistemsko usklajen z glavnim semaforjem in semaforjem za merjenje napada.</t>
  </si>
  <si>
    <t>Izbrani semafor mora biti  sistemsko usklajen z glavnim in sekundarnim semaforjem.</t>
  </si>
  <si>
    <t>ZAŠČITNA MREŽA ZA STROPNE KONVEKTORJE</t>
  </si>
  <si>
    <r>
      <t xml:space="preserve">Dobava in montaža zaščitne mreže za stropne konvektorje iz UV odporne mreže vrvice </t>
    </r>
    <r>
      <rPr>
        <sz val="10"/>
        <rFont val="Calibri"/>
        <family val="2"/>
      </rPr>
      <t>Ø</t>
    </r>
    <r>
      <rPr>
        <sz val="10"/>
        <rFont val="Arial Narrow"/>
        <family val="2"/>
      </rPr>
      <t xml:space="preserve"> 4mm, okenca 10 x 10 cm.</t>
    </r>
  </si>
  <si>
    <t xml:space="preserve">SKUPAJ ZAŠČITNA MREŽA ZA STROPNE KONVEKTORJE </t>
  </si>
  <si>
    <t>Mreža napeta preko jeklenic na pletenico, ki se montira na nosilce konzole. Nosilne konzole v dolžini, ki zagotavlja ustrezen odmik napete mreže od konvektorja in s tem preprečuje udarec v napravo.</t>
  </si>
  <si>
    <t>Dimenzija: cca. 4,5 x 3,8m</t>
  </si>
  <si>
    <t>Dimenzija: cca. 5,0 x 7,0 m</t>
  </si>
  <si>
    <t>Na zunanji strani zavese (J stran dvorane) ima zavesa dodatek mreže, ki se na zgornji strani prilagaja strešnim nosilcem. Mreža se dviguje in spušča istočasno z dvigovanjem in spuščanjem zavese na pogonski osi, preko ustreznega dvižnega sistema.</t>
  </si>
  <si>
    <t>Opcija: Izvajalec delilnih zaves lahko predlaga tudi večdelno zaveso, če s tem lahko zagotovi višjo svetlo višino nad igralnimi površinami v dvorani.</t>
  </si>
  <si>
    <t>Izdelava in montaža predelne stene, ki deli dvorano za uporabo prečnih ločenih vadbenih enot. Delilna zavesa se montira na višini 9,5 m na pripradajočo nosilno konstrukcijo pritrjeno na strešne nosilce. Na izvedeno nosilno konstrukcijo se montira pogonska os z elektromotorjem ter dvema protipadnima zavorama pozicioniranima na vsakem koncu osi. Delilna zavesa omogča delno vizuelno delitev prostora in sice do višine 4 m do katere je izvedena dvoplastna poliesterska tkanina minimalno teže 890g, nato pa do skupne višine mreža z okenci maksimalno 80x80mm, ter debelino vrvice minimalno 4mm.</t>
  </si>
  <si>
    <t>Predelna stena dimenzije - dolžina 20 m, višina 9,5 m + mrežni dodatek 3 m z ustreznim povezovalnim mehanizmom,  v sestavi:</t>
  </si>
  <si>
    <t>Prednja stran zaščitena z nelomljivim ter antirefleksnim polikarbonatom; testirano po DIN 18032-3 (odpornost na udarce žoge).</t>
  </si>
  <si>
    <t>OP: V ceni se upošteva celoten komplet izvedbe in montaže delilne zavese; z vsem potrebnim pritrdilnim materialom in eventuelno podkonstrukcijo!</t>
  </si>
  <si>
    <t>Dimenzije semaforja: 320 x 200 x 9 cm.</t>
  </si>
  <si>
    <t>Število osebnih napak igralca: možnost vpisovanja poljubne dvomestne številke  igralca, višina min. 9cm, za 12 igralcev po ekipi.</t>
  </si>
  <si>
    <t>Perioda: velikost min. 20cm.</t>
  </si>
  <si>
    <t>Rezultat: 0-199, velikost min. 25cm.</t>
  </si>
  <si>
    <t>Prekršek ekipe pri košarki: velikost min. 20cm.</t>
  </si>
  <si>
    <t>Številka izključenega igralca: za tri igralce po ekipi, višina min. 16cm</t>
  </si>
  <si>
    <t>Čas  izključitve: višina min. 16cm</t>
  </si>
  <si>
    <t>Dnevna ura, ko se semafor ne uporablja.</t>
  </si>
  <si>
    <t>Osnovne karakteristike:</t>
  </si>
  <si>
    <t>Čas 99:99, zadnja minuta v 1/10 sek, velikost min. 25cm.</t>
  </si>
  <si>
    <t>Kot gledanja do 160°.</t>
  </si>
  <si>
    <t>Sirena: avtomatska in ročna, glasna (116 dB)</t>
  </si>
  <si>
    <t>Dobava, montaža in priklop sekundarnega semaforja..</t>
  </si>
  <si>
    <t>Dimenzije semaforja: 190 x 100x 9 cm.</t>
  </si>
  <si>
    <t>Prednja stran zaščitena z nelomljivim ter antirefleksnim polikarbonatom: testirano po DIN 18032-3 (odpornost na udarce žoge).</t>
  </si>
  <si>
    <t>Čas: 99:99, zadnja minuta v 1/10 sek, velikost min. 25cm</t>
  </si>
  <si>
    <t>Rezultat: 0 - 199, velikost min. 25cm.</t>
  </si>
  <si>
    <t>Prekršek ekipe pri košarki: za vsako ekipo s številko, višina min. 20cm.</t>
  </si>
  <si>
    <t>Število time out,  posest žoge,  možnost alfanumeričnega vpisovanja ekip, vse skupaj min. 20 znakov, višina min. 12 cm.</t>
  </si>
  <si>
    <t>Prikaz 5 setov pri odbojki, število time out,  posest žoge,  možnost alfanumeričnega vpisovanja ekip, vse skupaj min. 20 znakov, višina min. 12 cm.</t>
  </si>
  <si>
    <t>Dimenzije enega semaforja: 84 x 57 x 9 cm.</t>
  </si>
  <si>
    <t>Čas napada: velikost 25cm.</t>
  </si>
  <si>
    <t>Čas tekme: velikost 16cm.</t>
  </si>
  <si>
    <t>Rdeča pika pri izteku časa napada.</t>
  </si>
  <si>
    <t>Sprednja stran zaščitena z nelomljivim anitrefleksnim polikarbonatom - testirano po DIN 18032-3.</t>
  </si>
  <si>
    <t>Sirena: vgrajena.</t>
  </si>
  <si>
    <t>Odštevanje zadnjih 5 sekund prikazuje desetinke.</t>
  </si>
  <si>
    <t>Komplet vseh potrebnih  konzol  za upravljanje z glavnim in pomožnim semaforjem ter semaforjem za napad pri košarki, tipkovnico za vpisovanje imen z vsemi potrebnimi povezovalni kabli med konzolami ter za priklop v pripravljeno elektro instalacijo. Komplet vključuje  kovčke za shranjevanje konzol. Upravljalna konzola z USB izhodom za možnost reprogramiranja novih programov recimo v primeru spremembe trenutnih veljavnih pravil za posamezne športe
Sistem semaforjev mora imeti tudi možnost upravljanja preko aplikacije na pametni napravi (android).</t>
  </si>
  <si>
    <t>Upravljanje: brezžično vodeni semafor.</t>
  </si>
  <si>
    <t>Brezžično vodeni semafor s programiranimi športi po uradnih pravilih: košarka, rokomet, odbojke, futsala, badmintona, namiznega tenisa, dvoranskega hokeja.</t>
  </si>
  <si>
    <r>
      <t xml:space="preserve">Oznaka na načrtu: </t>
    </r>
    <r>
      <rPr>
        <b/>
        <sz val="10"/>
        <rFont val="Arial Narrow"/>
        <family val="2"/>
      </rPr>
      <t>4</t>
    </r>
  </si>
  <si>
    <r>
      <t xml:space="preserve">Oznaka na načrtu: </t>
    </r>
    <r>
      <rPr>
        <b/>
        <sz val="10"/>
        <rFont val="Arial Narrow"/>
        <family val="2"/>
      </rPr>
      <t>5</t>
    </r>
  </si>
  <si>
    <r>
      <t xml:space="preserve">Oznaka na načrtu: </t>
    </r>
    <r>
      <rPr>
        <b/>
        <sz val="10"/>
        <rFont val="Arial Narrow"/>
        <family val="2"/>
      </rPr>
      <t>6</t>
    </r>
  </si>
  <si>
    <r>
      <t xml:space="preserve">Oznaka na načrtu: </t>
    </r>
    <r>
      <rPr>
        <b/>
        <sz val="10"/>
        <rFont val="Arial Narrow"/>
        <family val="2"/>
      </rPr>
      <t>7</t>
    </r>
  </si>
  <si>
    <r>
      <t xml:space="preserve">Oznaka na načrtu: </t>
    </r>
    <r>
      <rPr>
        <b/>
        <sz val="10"/>
        <rFont val="Arial Narrow"/>
        <family val="2"/>
      </rPr>
      <t>8</t>
    </r>
  </si>
  <si>
    <r>
      <t xml:space="preserve">Oznaka na načrtu: </t>
    </r>
    <r>
      <rPr>
        <b/>
        <sz val="10"/>
        <rFont val="Arial Narrow"/>
        <family val="2"/>
      </rPr>
      <t>9</t>
    </r>
  </si>
  <si>
    <r>
      <t xml:space="preserve">Oznaka na načrtu: </t>
    </r>
    <r>
      <rPr>
        <b/>
        <sz val="10"/>
        <rFont val="Arial Narrow"/>
        <family val="2"/>
      </rPr>
      <t>10</t>
    </r>
  </si>
  <si>
    <r>
      <t xml:space="preserve">Oznaka na načrtu: </t>
    </r>
    <r>
      <rPr>
        <b/>
        <sz val="10"/>
        <rFont val="Arial Narrow"/>
        <family val="2"/>
      </rPr>
      <t>11</t>
    </r>
  </si>
  <si>
    <r>
      <t xml:space="preserve">Oznaka na načrtu: </t>
    </r>
    <r>
      <rPr>
        <b/>
        <sz val="10"/>
        <rFont val="Arial Narrow"/>
        <family val="2"/>
      </rPr>
      <t>12a, 12b, 12c, 12d</t>
    </r>
  </si>
  <si>
    <r>
      <t xml:space="preserve">Oznaka na načrtu: </t>
    </r>
    <r>
      <rPr>
        <b/>
        <sz val="10"/>
        <rFont val="Arial Narrow"/>
        <family val="2"/>
      </rPr>
      <t>13</t>
    </r>
  </si>
  <si>
    <r>
      <t xml:space="preserve">Oznaka na načrtu: </t>
    </r>
    <r>
      <rPr>
        <b/>
        <sz val="10"/>
        <rFont val="Arial Narrow"/>
        <family val="2"/>
      </rPr>
      <t>15</t>
    </r>
  </si>
  <si>
    <r>
      <t xml:space="preserve">Oznaka na načrtu: </t>
    </r>
    <r>
      <rPr>
        <b/>
        <sz val="10"/>
        <rFont val="Arial Narrow"/>
        <family val="2"/>
      </rPr>
      <t>Vo</t>
    </r>
  </si>
  <si>
    <r>
      <t xml:space="preserve">Oznaka na načrtu: </t>
    </r>
    <r>
      <rPr>
        <b/>
        <sz val="10"/>
        <color theme="1"/>
        <rFont val="Arial Narrow"/>
        <family val="2"/>
      </rPr>
      <t>K</t>
    </r>
    <r>
      <rPr>
        <b/>
        <sz val="10"/>
        <rFont val="Arial Narrow"/>
        <family val="2"/>
      </rPr>
      <t>o</t>
    </r>
  </si>
  <si>
    <r>
      <t xml:space="preserve">Oznaka na načrtu: </t>
    </r>
    <r>
      <rPr>
        <b/>
        <sz val="10"/>
        <color theme="1"/>
        <rFont val="Arial Narrow"/>
        <family val="2"/>
      </rPr>
      <t>23</t>
    </r>
  </si>
  <si>
    <r>
      <t xml:space="preserve">Oznaka na načrtu: </t>
    </r>
    <r>
      <rPr>
        <b/>
        <sz val="10"/>
        <color theme="1"/>
        <rFont val="Arial Narrow"/>
        <family val="2"/>
      </rPr>
      <t>16</t>
    </r>
  </si>
  <si>
    <r>
      <t xml:space="preserve">Oznaka na načrtu: </t>
    </r>
    <r>
      <rPr>
        <b/>
        <sz val="10"/>
        <color theme="1"/>
        <rFont val="Arial Narrow"/>
        <family val="2"/>
      </rPr>
      <t>17</t>
    </r>
  </si>
  <si>
    <r>
      <t xml:space="preserve">Oznaka na načrtu: </t>
    </r>
    <r>
      <rPr>
        <b/>
        <sz val="10"/>
        <color theme="1"/>
        <rFont val="Arial Narrow"/>
        <family val="2"/>
      </rPr>
      <t>18</t>
    </r>
  </si>
  <si>
    <r>
      <t xml:space="preserve">Oznaka na načrtu: </t>
    </r>
    <r>
      <rPr>
        <b/>
        <sz val="10"/>
        <color theme="1"/>
        <rFont val="Arial Narrow"/>
        <family val="2"/>
      </rPr>
      <t>19</t>
    </r>
  </si>
  <si>
    <t>PONUDNIK MORA PREVERITI POVEZAVE IN SEŠTEVKE V TABELI!</t>
  </si>
  <si>
    <t>MEHKA ZAŠČITA STEN</t>
  </si>
  <si>
    <r>
      <t xml:space="preserve">oznaka v načrtu:  </t>
    </r>
    <r>
      <rPr>
        <b/>
        <sz val="10"/>
        <rFont val="Arial Narrow"/>
        <family val="2"/>
      </rPr>
      <t>20</t>
    </r>
  </si>
  <si>
    <t>Shema: Op.3.3</t>
  </si>
  <si>
    <t>Proste stene s stebri se ščitijo pred naletom z lepljenjem / pritrjevanjem mehke obloge v debelini 2 cm.</t>
  </si>
  <si>
    <t>Mehka zaščita betonskega cokla,</t>
  </si>
  <si>
    <r>
      <t>m</t>
    </r>
    <r>
      <rPr>
        <sz val="10"/>
        <color theme="1"/>
        <rFont val="Calibri"/>
        <family val="2"/>
      </rPr>
      <t>²</t>
    </r>
  </si>
  <si>
    <t>Mehka obloga stebrov  (pilastrov),</t>
  </si>
  <si>
    <t>Sestava: pena in zgornji sloj tekstil na podlagi iz OSB plošč, deb. 15mm, v ploščah, ki so z vseh strani obrobljene.</t>
  </si>
  <si>
    <t>Mehka obloga špalete vrat,</t>
  </si>
  <si>
    <t>m1</t>
  </si>
  <si>
    <t>Mehka obloga stene pri hidrantu</t>
  </si>
  <si>
    <t>Barva po izboru projektanta po barvni karti proizvajalca.</t>
  </si>
  <si>
    <t>OP: V ceni se upošteva celoten komplet izvedbe in montaže mehke obloge; z vsem potrebnim pritrdilnim materialom!</t>
  </si>
  <si>
    <t>SKUPAJ MEHKA ZAŠČITA STEN</t>
  </si>
  <si>
    <t>Višine do 1,30cm z razširjenim zgornjim robom globine do 10,0cm</t>
  </si>
  <si>
    <t>MEHKA ZAŠČITA NOSILCEV</t>
  </si>
  <si>
    <t>Shema: Op.3.2</t>
  </si>
  <si>
    <t>Ločni stebri v dvorani  se ščitijo pred naletom z lepljenjem / pritrjevanjem mehke obloge v debelini  2,0 cm.</t>
  </si>
  <si>
    <t>Mehka obloga nosilcev</t>
  </si>
  <si>
    <t>Sestava: pena in zgornji sloj tekstil v ploščah, ki so z vseh strani obrobljene.</t>
  </si>
  <si>
    <t>Mehka obloga stene v kotih in na sredini dvorane</t>
  </si>
  <si>
    <t xml:space="preserve">Sestava: pena in zgornji sloj tekstil na podlagi iz OSB plošč, deb. 15mm,  vključno z leseno podkonstrukcijo, v ploščah, ki so z vseh strani obrobljene. </t>
  </si>
  <si>
    <t>OPOMBA:  na mehki oblogi v sredini dvorane se izvede tudi izrez za elektro omarico, na katero se izvede snemljiva blazina kot mehka obloga!</t>
  </si>
  <si>
    <t>SKUPAJ MEHKA ZAŠČITA NOSILCEV</t>
  </si>
  <si>
    <t>Višine do 60,0cm z razširjenim zgornjim robom globine do 10,0cm</t>
  </si>
  <si>
    <t>Višine do 260,0cm  z razširjenim zgornjim robom globine do 10,0cm, tristranska  (30,0+45,0+30,0cm)</t>
  </si>
  <si>
    <t>Širina zunanjega dela 10,0cm, višine do 270,0cm, s poglobljenim delom v špaleto vrat,  globine do 30,0cm,</t>
  </si>
  <si>
    <r>
      <t xml:space="preserve">Oznaka v načrtu:  </t>
    </r>
    <r>
      <rPr>
        <b/>
        <sz val="10"/>
        <rFont val="Arial Narrow"/>
        <family val="2"/>
      </rPr>
      <t>21</t>
    </r>
  </si>
  <si>
    <t>Višine do 260,0cm, tristranska  (1,8+0,3+1,8m), oblikovana po ločni liniji nosilca  (8kom)</t>
  </si>
  <si>
    <t>Višine do 210,0 cm z razširjenim zgornjim robom globine do 20,0cm</t>
  </si>
  <si>
    <t>MEHKA ZAŠČITA TRIBUN</t>
  </si>
  <si>
    <r>
      <t>m</t>
    </r>
    <r>
      <rPr>
        <sz val="10"/>
        <color theme="1"/>
        <rFont val="Calibri"/>
        <family val="2"/>
      </rPr>
      <t>²</t>
    </r>
  </si>
  <si>
    <t>Shema: Op.3.1</t>
  </si>
  <si>
    <t>Tribune se ščitijo pred naletom z lepljenjem mehke obloge v debelini 2 cm. Obloga so višine 110 do 165 cm oz. prilagojeno konstrukciji (stopnice, previsi)</t>
  </si>
  <si>
    <t>SKUPAJ MEHKA ZAŠČITA TRIBUN</t>
  </si>
  <si>
    <r>
      <t xml:space="preserve">Oznaka v načrtu:  </t>
    </r>
    <r>
      <rPr>
        <b/>
        <sz val="10"/>
        <rFont val="Arial Narrow"/>
        <family val="2"/>
      </rPr>
      <t>22</t>
    </r>
  </si>
  <si>
    <t>*Zložljiva jeklena konstrukcija globine 138 cm; barva: bela oz. po dogovoru.</t>
  </si>
  <si>
    <t>*Lovilna rokometna mreža; nylon Ø 4 mm; barva: bela oz. po dogovoru.</t>
  </si>
  <si>
    <t>SKUPAJ DROBNA SANITARNA OPREMA</t>
  </si>
  <si>
    <t>SKUPAJ SANITARNI KOŠ</t>
  </si>
  <si>
    <t>Iz nerjavečega jekla s pedalko in obročem za plastične vreče.</t>
  </si>
  <si>
    <t>Dimenzije: h=29,5cm, Ø=20,5cm</t>
  </si>
  <si>
    <t>SANITARNI KOŠ</t>
  </si>
  <si>
    <t>Sk</t>
  </si>
  <si>
    <t>SKUPAJ PODAJALNIK HIGIJENSKIH VREČK</t>
  </si>
  <si>
    <t>Kot na primer Tork ali enakovredno.</t>
  </si>
  <si>
    <t>Podajalnik higijenskih vrečk za damske vložke.</t>
  </si>
  <si>
    <t>PODAJALNIK HIGIJENSKIH VREČK</t>
  </si>
  <si>
    <t>Ph</t>
  </si>
  <si>
    <t>dokazovala, da so ponujeni izdelki testirani skladno z zahtevanimi normami.</t>
  </si>
  <si>
    <t xml:space="preserve">Ravno tako mora ponudnik k ponudbi priložiti vse navedene certifikate, oziroma dokumentacijo, ki bo </t>
  </si>
  <si>
    <t>ki bo dokazovala, da je ponujeni izdelek skladen z zahtevami iz projektne dokumentaciji.</t>
  </si>
  <si>
    <t>Ponudbnik pa mora k ponudbi za vsak izdelek priložiti prospekt ali kakršnokoli drugo dokumentacijo,</t>
  </si>
  <si>
    <t>z zahtevami iz projekta.</t>
  </si>
  <si>
    <t xml:space="preserve">Izbran ponudnik pa bo pred vgradnjo opreme, s posameznimi vorzci materialov dokazal skladnost materialov </t>
  </si>
  <si>
    <t xml:space="preserve">pred izborom. </t>
  </si>
  <si>
    <t>Investitor si pridržuje pravico, da posamezne vzorce izdelkov ali materialov od ponudnikov zahtev že v fazi</t>
  </si>
  <si>
    <t>namenjenim vzgojnoizbraževalni dejavnosti. Uporabljeni materiali morajo biti naravnega izvora in nestrupeni.</t>
  </si>
  <si>
    <t>Vsa ponujena oprema mora biti nova, nerabljena in mora ustrezati vsem standardom za uporabo v prostorih</t>
  </si>
  <si>
    <t>DROBNA SANITARNA OPREMA</t>
  </si>
  <si>
    <t>III.</t>
  </si>
  <si>
    <t>SKUPAJ GARDEROBE</t>
  </si>
  <si>
    <t>SKUPAJ STOJALO ZA DEŽNIKE</t>
  </si>
  <si>
    <t>Kovinski perforiran v sivi ali črnI barvi.</t>
  </si>
  <si>
    <t>Dimenzije: 25,5x50cm</t>
  </si>
  <si>
    <t>STOJALO ZA DEŽNIKE</t>
  </si>
  <si>
    <t>Sd</t>
  </si>
  <si>
    <t>SKUPAJ KOŠ ZA SMETI</t>
  </si>
  <si>
    <t>Kot na primer koš za smeti proizvajalca ALCO ali enakovredno.</t>
  </si>
  <si>
    <t>Dimenzije: h=32cm, Ø25</t>
  </si>
  <si>
    <t>KOŠ ZA SMETI</t>
  </si>
  <si>
    <t>Ks</t>
  </si>
  <si>
    <t>SKUPAJ OMARICA GARDEROBNA</t>
  </si>
  <si>
    <t>Barva: po izboru projektanta.</t>
  </si>
  <si>
    <t xml:space="preserve">Omarice so opremljene z odlagalno polico, obesno kljukico/drogom za obečanje, PVC koritom za čevlje, ter se zaklepajo s cilindrično ključavnico.  </t>
  </si>
  <si>
    <t>Korpusi in vrata so iz debele pločevine ali iz plošč odpornih proti vlagi in vodi.</t>
  </si>
  <si>
    <t>Dimenzija: 30(40)/50/180cm</t>
  </si>
  <si>
    <t>OMARICA GARDEROBNA</t>
  </si>
  <si>
    <t>Og</t>
  </si>
  <si>
    <t>SKUPAJ KLOP Z OBEŠALNIKI</t>
  </si>
  <si>
    <t xml:space="preserve">Osnovne dolžine: 150cm, 200cm in 250cm.  </t>
  </si>
  <si>
    <t>Ergonomsko oblikovane kljukice za obešanje skrite za zgornjo letvijo.</t>
  </si>
  <si>
    <t>Kovinsko ogrodje, lesena klop, polica za odlaganje.</t>
  </si>
  <si>
    <t>KLOP Z OBEŠALNIKI: L = 250cm</t>
  </si>
  <si>
    <t>K-03</t>
  </si>
  <si>
    <t>KLOP Z OBEŠALNIKI: L = 150cm</t>
  </si>
  <si>
    <t>K-02</t>
  </si>
  <si>
    <t>KLOP Z OBEŠALNIKI: L = 200cm</t>
  </si>
  <si>
    <t>K-01</t>
  </si>
  <si>
    <t>KLOPI</t>
  </si>
  <si>
    <t>da, so ponujeni izdelki testirani skladno z zahtevanimi normami.</t>
  </si>
  <si>
    <t>Ravno tako mora ponudnik k ponudbi priložiti vse navedene certifikate, oziroma dokumentacijo, ki bo dokazovala,</t>
  </si>
  <si>
    <t>dokazovala, da je ponujeni izdelek skladen z zahtevami iz projektne dokumentaciji.</t>
  </si>
  <si>
    <t>Ponudbnik pa mora k ponudbi za vsak izdelek priložiti prospekt ali kakršnokoli drugo dokumentacijo, ki bo</t>
  </si>
  <si>
    <t xml:space="preserve">Izbran ponudnik pa bo pred vgradnjo opreme, s posameznimi vrozci materialov dokazal skladnost materialov </t>
  </si>
  <si>
    <t xml:space="preserve">izborom. </t>
  </si>
  <si>
    <t>Investitor si pridržuje pravico, da posamezne vzorce izdelkov ali materialov od ponudnikov zahtev že v fazi pred</t>
  </si>
  <si>
    <t>GARDEROBE</t>
  </si>
  <si>
    <t>II.</t>
  </si>
  <si>
    <t>SKUPAJ HODNIKI</t>
  </si>
  <si>
    <t>SKUPAJ SMETI - Ločevanje</t>
  </si>
  <si>
    <t>Štiridelni koš, ki je namenjen ločenemu zbiranju odpadkov, saj je razdeljen na štiri prekate, ki so namenjene zbiranju odpadne embalaže, papirja, bioloških odpadkov in preostanka odpadkov. Na vrhu koša sta dva ločena pokrova-pokrov z ročajem za biološke odpadke in pokrov s kvadratnimi odprtinami za papir, embalažo in preostanek odpadkov. Med posameznimi vrstami odpadkov so kovinske pregrade. Kot na primer EKO PLUS.</t>
  </si>
  <si>
    <t>Volumen: 3 x 50L + 40L</t>
  </si>
  <si>
    <t>Dimenzija: 95/35/60cm</t>
  </si>
  <si>
    <t>SMETI - Ločevanje</t>
  </si>
  <si>
    <t>Sm</t>
  </si>
  <si>
    <t>SKUPAJ OGLASNA DESKA</t>
  </si>
  <si>
    <t>Iz plute.</t>
  </si>
  <si>
    <t>Dimenzija: cca. 105/90cm</t>
  </si>
  <si>
    <t>OGLASNA DESKA</t>
  </si>
  <si>
    <t>OGd</t>
  </si>
  <si>
    <t>HODNIKI</t>
  </si>
  <si>
    <t>IV.</t>
  </si>
  <si>
    <t>SKUPAJ KABINETI</t>
  </si>
  <si>
    <t>Dimenzije: 29,5x23,5x35cm</t>
  </si>
  <si>
    <t>SKUPAJ STOJALO GARDEROBNO</t>
  </si>
  <si>
    <t>Kot na primer stojalo DETROIT proizvajalca MAEL.</t>
  </si>
  <si>
    <t>Kavlji za plašče in stojalo za dežnike iz črne plastike.</t>
  </si>
  <si>
    <t>Centralno steblo iz kromiranega ali črno pobarvanega jekla.</t>
  </si>
  <si>
    <r>
      <rPr>
        <b/>
        <sz val="10"/>
        <rFont val="Arial Narrow"/>
        <family val="2"/>
      </rPr>
      <t>STOJALO GARDEROBNO</t>
    </r>
    <r>
      <rPr>
        <sz val="10"/>
        <rFont val="Arial Narrow"/>
        <family val="2"/>
      </rPr>
      <t xml:space="preserve"> - z nosilcem za dežnike</t>
    </r>
  </si>
  <si>
    <t>Sg</t>
  </si>
  <si>
    <t>SKUPAJ POSTELJA MEDICINSKA</t>
  </si>
  <si>
    <t>Kot npr. VidaXL masažna miza; barva krem bela</t>
  </si>
  <si>
    <t>OPCIJA: Dobava 3-delne zložljive masažne mize z okvirjem iz aluminija; nastavljiva višina od 59cm do 81cm; dimenzije: 186x68cm; nosilnost 150kg; tkanina: poliester 5%, PVC 95%.</t>
  </si>
  <si>
    <t>Ogrodje mize je izdelano iz inox nerjavečih cevi.</t>
  </si>
  <si>
    <t>Dimenzije: 190x70cm, h=75cm</t>
  </si>
  <si>
    <t>Dobava tipske pregledovalne mize z dvodelnim ležiščem, na fiksni višini z možnostjo regulacije vzglavnega dela.</t>
  </si>
  <si>
    <t>POSTELJA MEDICINSKA</t>
  </si>
  <si>
    <t>Pm</t>
  </si>
  <si>
    <t>SKUPAJ OMARA MEDICINSKA - stenska</t>
  </si>
  <si>
    <t>Komplet vsebuje zakonsko določeno vsebino, ki se o namesti v omarico.</t>
  </si>
  <si>
    <t>*Dobava vsebine za omarico za prvo pomoč.</t>
  </si>
  <si>
    <t>Kot npr: ROTTNER omarica za prvo pomoč MK-1 ali enakovredno.</t>
  </si>
  <si>
    <t>Zaklepanje - cilindrična ključavnica z dvema ključema, 1 polica.</t>
  </si>
  <si>
    <t>Dimenzije 36x31,5x11cm</t>
  </si>
  <si>
    <t>*Dobava in montaža stenske omarice za prvo pomoč..</t>
  </si>
  <si>
    <t>OMARA MEDICINSKA - stenska</t>
  </si>
  <si>
    <t>OMm</t>
  </si>
  <si>
    <t>SKUPAJ STOL HIŠNIK</t>
  </si>
  <si>
    <t>Stol morajo biti izdelan in certificiran skladno s sledečimi normativi:
EN 1335 B</t>
  </si>
  <si>
    <t>Kot na primer BUG M, proizvajalca MAEL, ali enakovredno.</t>
  </si>
  <si>
    <t>Podnožje črn PVC Standardna kolesa D50, brez rokonaslonov.</t>
  </si>
  <si>
    <t>Konstrukcija sedišča iz vezane plošče.</t>
  </si>
  <si>
    <t>Tapecirano sedišče. Konstrukcija sedišča iz vezane plošče.</t>
  </si>
  <si>
    <t>STOL HIŠNIK</t>
  </si>
  <si>
    <t>S-03</t>
  </si>
  <si>
    <t>SKUPAJ STOL KONFERENČNI</t>
  </si>
  <si>
    <t>Skladno s certifikatom:
EN 1022, EN 1728, EN 13761, EN 15373</t>
  </si>
  <si>
    <t>Kot na primer stol FILO proizvajalca MAEL, ali enakovredno.</t>
  </si>
  <si>
    <t>Aluminijasto podnožje - sanke.</t>
  </si>
  <si>
    <t>Sediščna školjka iz polipropilena, s tapeciranim sediščem in naslonom, barva po izbiri projektanta.</t>
  </si>
  <si>
    <t>STOL KONFERENČNI</t>
  </si>
  <si>
    <t>S-02</t>
  </si>
  <si>
    <t>SKUPAJ STOL PISARNIŠKI - vrtljiv</t>
  </si>
  <si>
    <t>Skladno s certifikatom:
SIST EN 1335-1, -2, -3</t>
  </si>
  <si>
    <t>Kot na primer stol ERGO+ proizvajalca DONAR, ali enakovredno.</t>
  </si>
  <si>
    <t>Soodvisna nastavitev nagiba naslona in sedala nastavitev hrbtnega naslona po višini, nastavitev sedala po globini.</t>
  </si>
  <si>
    <t>Pisarniški stol, tapeciran ima možnost dviganja in spuščanja.</t>
  </si>
  <si>
    <t>STOL PISARNIŠKI - vrtljiv</t>
  </si>
  <si>
    <t>S-01</t>
  </si>
  <si>
    <t>SKUPAJ PREDALNIK NA KOLESIH</t>
  </si>
  <si>
    <t>Predalniki morajo biti izdelani in certificirani skladno s sledečimi normativi:
CEN/TR 14073-1:2004 - dimenzije
EN 14073-2:2004 – varnostne zahteve za omare
EN 14073-3:2004- stabilnost in trdnost konstrukcije EN 14074:2004-trdnost in trajnost gibljivih delov</t>
  </si>
  <si>
    <t>Kot npr. iz programa Insert proizvajalca Gonzagapro ali enakovredno.</t>
  </si>
  <si>
    <t>Notranjost predalov je v celoti iz lakirane pločevine.</t>
  </si>
  <si>
    <t>Vodila morajo omogočati mehko zapiranje.</t>
  </si>
  <si>
    <t>Predalniki so na skritih kolesih in imajo centralno zaklepanje.</t>
  </si>
  <si>
    <t>Predalniki so izdelani iz 18 mm debelih ivernih plošč (tudi hrbtišče) oplemenitenih z melaminsko folijo in zaključenih z ABS robovi 2 mm.</t>
  </si>
  <si>
    <t>Dimenzija: 43/55/57cm</t>
  </si>
  <si>
    <t>PREDALNIK NA KOLESIH</t>
  </si>
  <si>
    <t>Pr</t>
  </si>
  <si>
    <t>SKUPAJ MIZA DELAVNIŠKA (hišnik)</t>
  </si>
  <si>
    <t>Mize morajo biti izdelane in certificirane skladno s sledečimi normativi:
EN 1729-1 funkcionalne dimenzije za stole in mize za rabo v izobraževanju
EN 1729-2 zahteve za varnost in stabilnost za stole in mize za rabo v izobraževanju</t>
  </si>
  <si>
    <t>Vse kot sistem šolskih miz in stolov Mobil proizvajalca Gonzaga ali podobno.</t>
  </si>
  <si>
    <t>Mizne plošče so narejen iz obojestrnsko oplemenitene iverice z ultrapasom (HPL) debeline 20 mm in imajo zaobljene masivne robove.</t>
  </si>
  <si>
    <t>Vsi stiki podnožja s podom so zaščiteni s pvc čepi.</t>
  </si>
  <si>
    <t>Podnožje mize na štirih nogah iz prašnobarvanih cevi premera 40x1,5 mm.</t>
  </si>
  <si>
    <t>Dimenzija: 150/75/76cm</t>
  </si>
  <si>
    <t>MIZA DELAVNIŠKA (hišnik)</t>
  </si>
  <si>
    <t>Mh</t>
  </si>
  <si>
    <t>SKUPAJ MIZA SEJNA</t>
  </si>
  <si>
    <t>Mize morajo biti izdelane in certificirane skladno s sledečimi normativi:
EN 527-1:2001 - dimenzije
EN 527-2:2003 - varnostne zahteve za mize
EN 527-3:2003 - stabilnost in trdnost konstrukcije</t>
  </si>
  <si>
    <t>Kot npr. pisalne mize pi programa Vista proizvajalca Gonzaga pro ali enakovredno.</t>
  </si>
  <si>
    <t>Mize in priključne omarice imajo vgrajene okrogle pvc rozete za razvod kablov.</t>
  </si>
  <si>
    <t>Omare in predalnik so opremljeni s ključavnico, Zaprta omarica, ima urejen prehod do odprte omarice, ki z dvojnim hrbtiščem in odprtino v dnu omogoča pospravilo kablov ter njihov razvod do mize oziroma aparatur v in na omarici.</t>
  </si>
  <si>
    <t>Priključno omarico mize sestavljajo: obod, izdelan iz 36 mm debelih in predalnik s kovinskimi predali, odprtimi in zaprtimi omaricam pa iz 18 mm debelih ivernih plošč (tudi hrbtišče) oplemenitenih z melaminsko folijo in zaključenih z ABS robovi 2 mm.</t>
  </si>
  <si>
    <t>Mizne plošče so izdelane iz 25 mm debele iverne plošče oplemenitene z melaminsko folijo, robovi obdelani z ABS trakom 2 mm.</t>
  </si>
  <si>
    <t>Noge miz imajo fino nastavitev višine.</t>
  </si>
  <si>
    <t>Noge (naslonske in navadne) so med seboj povezane s kovinskim inštalcijskim kanalom, ki omogoča razvod  kablov ter pritrjevanje priključkov za računalnike  in elektro naprave.</t>
  </si>
  <si>
    <t>Naslonska miza ima zato posebej prirejeno nogo za naslanjanje na priključno omarico.</t>
  </si>
  <si>
    <t>Noga mize je trapezne (samostojna miza) oziroma oblike enakokrakega trapeza (konferenčna miza).</t>
  </si>
  <si>
    <t>Podnožja miz so izdelana iz kovinskih prašnobarvanih cevi 25x50 mm.</t>
  </si>
  <si>
    <t>Dimenzija: 200/100/75cm</t>
  </si>
  <si>
    <t>MIZA SEJNA</t>
  </si>
  <si>
    <t>Mse</t>
  </si>
  <si>
    <t>SKUPAJ MIZA PISALNA - priključna</t>
  </si>
  <si>
    <t>Dimenzija: 98/60/75cm</t>
  </si>
  <si>
    <t>MIZA PISALNA - priključna</t>
  </si>
  <si>
    <t>Mp</t>
  </si>
  <si>
    <t>SKUPAJ MIZA PISALNA</t>
  </si>
  <si>
    <t>Dimenzija: 140/80/75cm</t>
  </si>
  <si>
    <t>MIZA PISALNA</t>
  </si>
  <si>
    <t xml:space="preserve">SKUPAJ OMARA ZA ČISTILA </t>
  </si>
  <si>
    <t>Omare morajo biti izdelane in certificirane skladno s sledečimi normativi:
CEN/TR 14073-1:2004 - dimenzije
EN 14073-2:2004 – varnostne zahteve za omare
EN 14073-3:2004- stabilnost in trdnost konstrukcije EN 14074:2004-trdnost in trajnost gibljivih delov</t>
  </si>
  <si>
    <t>Kot npr. pisalne omare iz programa Insert proizvajalca Gonzagapro ali enakovredno.</t>
  </si>
  <si>
    <t>Omare morajo omogočati nakladalnost v višino (možnost dodajanja nadgradenj) in kasnejše enostavno spreminjanje konfiguracij.</t>
  </si>
  <si>
    <t>Opremljene so s ključavnicami, pokrivnimi ploščami po popisu in tečaji, ki omogočajo 110° odpiranje in enovijačnimi ALU ročaji okrogle oblike.</t>
  </si>
  <si>
    <t xml:space="preserve">Omare stojijo na 18 mm visokih PVC regulacijskih nogicah in so brez cokla. </t>
  </si>
  <si>
    <t>Police omar so premične.</t>
  </si>
  <si>
    <t xml:space="preserve">Omare so izdelane iz 18 mm debelih ivernih plošč (tudi hrbtišče) oplemenitenih z melaminsko folijo in zaključenih z ABS robovi 2 mm.  </t>
  </si>
  <si>
    <t>Dimenzija: 80/60/189cm</t>
  </si>
  <si>
    <t>OMARA ZA ČISTILA - visoka</t>
  </si>
  <si>
    <t>Omč</t>
  </si>
  <si>
    <t xml:space="preserve">SKUPAJ OMARA ORODJE </t>
  </si>
  <si>
    <t>Omare morajo biti izdelane in certificirane skladno s sledečimi normativi:
EN 16121:2017 Shranjevalno pohištvo, ki ni namenjeno uporabi doma. Zahteve za varnost, trdnost, trajnost in stabilnost (EN 16121:2013)</t>
  </si>
  <si>
    <t>Kot npr. sistem šolskih omar proizvajalca Gonzaga ali podobno.</t>
  </si>
  <si>
    <t>V ceni omar je že vključeno sistemsko zaklepanje garderobnih omar.</t>
  </si>
  <si>
    <t>Posebna izvedba stropa, dna in vrat omaram zagotavlja zračenje notranjosti.</t>
  </si>
  <si>
    <t>Omare stojijo na kovinskih, sivo prašno barvanih regulacijskih nogicah višine 8 cm.</t>
  </si>
  <si>
    <t>Robovi vrat so obrobljeni z ABS trakom 2 mm enakega dekorja kot obod omare.</t>
  </si>
  <si>
    <t>Tečaji vrat omogočajo 110 stopinjsko odpiranje.</t>
  </si>
  <si>
    <t>Obod je izveden v bukovem dekorju, vrata pa v mlečni barvi.</t>
  </si>
  <si>
    <t>Omare so v celoti izdelane iz iverice, oplemenitene z melaminsko folijo.</t>
  </si>
  <si>
    <t xml:space="preserve">Omara za orodje lesena,ojačana, police debeline 25mm, s ključavnico.  </t>
  </si>
  <si>
    <t>Dimenzija: 80/40/189cm</t>
  </si>
  <si>
    <t>OMARA ORODJE</t>
  </si>
  <si>
    <t>Omo</t>
  </si>
  <si>
    <t xml:space="preserve">SKUPAJ OMARA GARDEROBNA </t>
  </si>
  <si>
    <t xml:space="preserve">Omare in predalniki so izdelani iz 18 mm debelih ivernih plošč (tudi hrbtišče) oplemenitenih z melaminsko folijo in zaključenih z ABS robovi 2 mm.  </t>
  </si>
  <si>
    <t>OMARA GARDEROBNA - visoka, s polico in izvlečnim obešalom</t>
  </si>
  <si>
    <t>Omg</t>
  </si>
  <si>
    <t xml:space="preserve">SKUPAJ OMARA PISARNIŠKA </t>
  </si>
  <si>
    <t>OMARA PISARNIŠKA - visoka</t>
  </si>
  <si>
    <t>Omp</t>
  </si>
  <si>
    <t>Barve in dekorji morajo biti izbrani v soglasju s projektantom.</t>
  </si>
  <si>
    <t>KABINETI</t>
  </si>
  <si>
    <t>I.</t>
  </si>
  <si>
    <t>POPIS OPREME S KOLIČINAMI</t>
  </si>
  <si>
    <t>Športna dvorana JVIZ Dobrepolje</t>
  </si>
  <si>
    <t xml:space="preserve">OBJEKT:  </t>
  </si>
  <si>
    <t xml:space="preserve">INVESTITOR :  </t>
  </si>
  <si>
    <t>Občina DOBREPOLJE</t>
  </si>
  <si>
    <t xml:space="preserve"> Videm 35</t>
  </si>
  <si>
    <t>1312 Videm-Dobrepolje</t>
  </si>
  <si>
    <t>REKAPITULACIJA</t>
  </si>
  <si>
    <t>VI</t>
  </si>
  <si>
    <t>VII.</t>
  </si>
  <si>
    <t>VIII.</t>
  </si>
  <si>
    <t>SKUPAJ OPREMA BREZ DDV</t>
  </si>
  <si>
    <t>SANITARNA OPREMA</t>
  </si>
  <si>
    <t>UČILA, REKVIZITI</t>
  </si>
  <si>
    <t>DELILNE IN ZAŠČITNE MREŽE</t>
  </si>
  <si>
    <t xml:space="preserve">VIII. </t>
  </si>
  <si>
    <t xml:space="preserve">a. varjenje kovinskih konstrukcij, skladno z EN 1090-1 </t>
  </si>
  <si>
    <t>b. uveden sistem ravnanja z okoljem SIST ISO 14001, ali enakovredno</t>
  </si>
  <si>
    <t>FOTOGRAFIJE SO SIMBOLIČNE!</t>
  </si>
  <si>
    <t>Sistemi zagotavljanje kakovosti morajo temeljiti na ustrezni seriji evropskih standardov, potrjenih s strani organov, ki so usklajeni s serijo evropskih standardov v zvezi z izdajanjem potrdil.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</si>
</sst>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 #,##0.00_)_ ;_ * \(#,##0.00\)_ ;_ * &quot;-&quot;??_)_ ;_ @_ "/>
    <numFmt numFmtId="165" formatCode="_-* #,##0.00\ _€_-;\-* #,##0.00\ _€_-;_-* &quot;-&quot;??\ _€_-;_-@_-"/>
    <numFmt numFmtId="166" formatCode="#,##0.00&quot; SIT &quot;;\-#,##0.00&quot; SIT &quot;;&quot; -&quot;#&quot; SIT &quot;;@\ "/>
    <numFmt numFmtId="167" formatCode="\$#,##0.00\ ;[Red]&quot;($&quot;#,##0.00\)"/>
    <numFmt numFmtId="168" formatCode="&quot;SIT&quot;#,##0\ ;&quot;(SIT&quot;#,##0\)"/>
    <numFmt numFmtId="169" formatCode="mmmm\ d&quot;, &quot;yyyy"/>
    <numFmt numFmtId="170" formatCode="_(&quot;$&quot;* #,##0_);_(&quot;$&quot;* \(#,##0\);_(&quot;$&quot;* &quot;-&quot;_);_(@_)"/>
    <numFmt numFmtId="171" formatCode="_(&quot;$&quot;* #,##0.00_);_(&quot;$&quot;* \(#,##0.00\);_(&quot;$&quot;* &quot;-&quot;??_);_(@_)"/>
    <numFmt numFmtId="172" formatCode="&quot;$&quot;#,##0.00_);[Red]\(&quot;$&quot;#,##0.00\)"/>
    <numFmt numFmtId="173" formatCode="#,##0.00&quot;       &quot;;\-#,##0.00&quot;       &quot;;&quot; -&quot;#&quot;       &quot;;@\ "/>
    <numFmt numFmtId="174" formatCode="_-* #,##0.00\ _S_I_T_-;\-* #,##0.00\ _S_I_T_-;_-* &quot;-&quot;??\ _S_I_T_-;_-@_-"/>
    <numFmt numFmtId="175" formatCode="_-* #,##0.00\ &quot;SIT&quot;_-;\-* #,##0.00\ &quot;SIT&quot;_-;_-* &quot;-&quot;??\ &quot;SIT&quot;_-;_-@_-"/>
    <numFmt numFmtId="176" formatCode="#,##0.00\ &quot;€&quot;"/>
  </numFmts>
  <fonts count="72">
    <font>
      <sz val="11"/>
      <name val="Calibri"/>
    </font>
    <font>
      <sz val="11"/>
      <color theme="1"/>
      <name val="Calibri"/>
      <family val="2"/>
      <scheme val="minor"/>
    </font>
    <font>
      <b/>
      <sz val="12"/>
      <color rgb="FF0000FF"/>
      <name val="Arial Narrow"/>
      <family val="2"/>
    </font>
    <font>
      <sz val="11"/>
      <name val="Arial Narrow"/>
      <family val="2"/>
    </font>
    <font>
      <sz val="10"/>
      <color rgb="FF0000FF"/>
      <name val="Arial Narrow"/>
      <family val="2"/>
    </font>
    <font>
      <sz val="10"/>
      <name val="Arial Narrow"/>
      <family val="2"/>
    </font>
    <font>
      <sz val="10"/>
      <color rgb="FFFF0000"/>
      <name val="Arial Narrow"/>
      <family val="2"/>
    </font>
    <font>
      <sz val="10"/>
      <name val="MS Sans Serif"/>
      <family val="2"/>
      <charset val="238"/>
    </font>
    <font>
      <sz val="11"/>
      <color indexed="8"/>
      <name val="Calibri"/>
      <family val="2"/>
      <charset val="238"/>
    </font>
    <font>
      <sz val="11"/>
      <color rgb="FF006100"/>
      <name val="Segoe UI Symbol"/>
      <family val="2"/>
      <charset val="238"/>
    </font>
    <font>
      <sz val="11"/>
      <color rgb="FF9C6500"/>
      <name val="Segoe UI Symbol"/>
      <family val="2"/>
      <charset val="238"/>
    </font>
    <font>
      <sz val="11"/>
      <color rgb="FF9C0006"/>
      <name val="Segoe UI Symbol"/>
      <family val="2"/>
      <charset val="238"/>
    </font>
    <font>
      <sz val="12"/>
      <color rgb="FF0000FF"/>
      <name val="Arial Narrow"/>
      <family val="2"/>
    </font>
    <font>
      <sz val="12"/>
      <name val="Arial Narrow"/>
      <family val="2"/>
    </font>
    <font>
      <b/>
      <sz val="12"/>
      <color rgb="FF0070C0"/>
      <name val="Arial CE"/>
      <family val="2"/>
      <charset val="238"/>
    </font>
    <font>
      <b/>
      <sz val="10"/>
      <name val="Arial Narrow"/>
      <family val="2"/>
    </font>
    <font>
      <sz val="10"/>
      <name val="Calibri"/>
      <family val="2"/>
    </font>
    <font>
      <b/>
      <sz val="12"/>
      <color rgb="FF0070C0"/>
      <name val="Arial"/>
      <family val="2"/>
    </font>
    <font>
      <sz val="10"/>
      <name val="Arial"/>
      <family val="2"/>
      <charset val="238"/>
    </font>
    <font>
      <sz val="9"/>
      <name val="Calibri"/>
      <family val="2"/>
    </font>
    <font>
      <b/>
      <sz val="10"/>
      <color theme="1"/>
      <name val="Arial"/>
      <family val="2"/>
      <charset val="238"/>
    </font>
    <font>
      <sz val="10"/>
      <color theme="1"/>
      <name val="Arial Narrow"/>
      <family val="2"/>
    </font>
    <font>
      <b/>
      <sz val="10"/>
      <color theme="1"/>
      <name val="Arial Narrow"/>
      <family val="2"/>
    </font>
    <font>
      <sz val="10"/>
      <color rgb="FF0000FF"/>
      <name val="Calibri"/>
      <family val="2"/>
    </font>
    <font>
      <b/>
      <sz val="12"/>
      <name val="Arial CE"/>
      <family val="2"/>
      <charset val="238"/>
    </font>
    <font>
      <b/>
      <sz val="12"/>
      <name val="Arial"/>
      <family val="2"/>
    </font>
    <font>
      <sz val="12"/>
      <name val="Arial CE"/>
      <family val="2"/>
      <charset val="238"/>
    </font>
    <font>
      <b/>
      <sz val="12"/>
      <color theme="4"/>
      <name val="Arial CE"/>
      <family val="2"/>
      <charset val="238"/>
    </font>
    <font>
      <b/>
      <sz val="12"/>
      <color theme="4"/>
      <name val="Arial"/>
      <family val="2"/>
    </font>
    <font>
      <sz val="11"/>
      <color theme="1"/>
      <name val="Calibri"/>
      <family val="2"/>
      <charset val="238"/>
      <scheme val="minor"/>
    </font>
    <font>
      <sz val="10"/>
      <name val="Arial CE"/>
      <charset val="238"/>
    </font>
    <font>
      <sz val="10"/>
      <name val="Arial CE"/>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Times New Roman CE"/>
      <family val="1"/>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i/>
      <sz val="10"/>
      <color theme="1"/>
      <name val="Arial Narrow"/>
      <family val="2"/>
    </font>
    <font>
      <sz val="10"/>
      <name val="MS Sans Serif"/>
      <charset val="238"/>
    </font>
    <font>
      <sz val="10"/>
      <color indexed="24"/>
      <name val="Arial"/>
      <family val="2"/>
      <charset val="238"/>
    </font>
    <font>
      <sz val="9"/>
      <name val="Arial"/>
      <family val="2"/>
      <charset val="238"/>
    </font>
    <font>
      <sz val="11"/>
      <color rgb="FF000000"/>
      <name val="Calibri"/>
      <family val="2"/>
    </font>
    <font>
      <sz val="10"/>
      <name val="Arial Narrow"/>
      <family val="2"/>
    </font>
    <font>
      <b/>
      <sz val="10"/>
      <name val="Arial Narrow"/>
      <family val="2"/>
    </font>
    <font>
      <sz val="10"/>
      <color theme="1"/>
      <name val="Arial Narrow"/>
      <family val="2"/>
    </font>
    <font>
      <sz val="10"/>
      <color rgb="FF0000FF"/>
      <name val="Arial Narrow"/>
      <family val="2"/>
    </font>
    <font>
      <sz val="9"/>
      <name val="Arial"/>
      <family val="2"/>
    </font>
    <font>
      <sz val="10"/>
      <color theme="1"/>
      <name val="Calibri"/>
      <family val="2"/>
    </font>
    <font>
      <sz val="9"/>
      <name val="Arial"/>
      <family val="2"/>
    </font>
    <font>
      <b/>
      <sz val="9"/>
      <name val="Arial Narrow"/>
      <family val="2"/>
    </font>
    <font>
      <sz val="12"/>
      <name val="Calibri"/>
      <family val="2"/>
    </font>
    <font>
      <b/>
      <sz val="10"/>
      <color rgb="FF0000FF"/>
      <name val="Arial Narrow"/>
      <family val="2"/>
    </font>
    <font>
      <sz val="9"/>
      <name val="Arial Narrow"/>
      <family val="2"/>
    </font>
    <font>
      <b/>
      <sz val="9"/>
      <name val="Arial CE"/>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theme="4" tint="0.7999511703848384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99">
    <xf numFmtId="0" fontId="0" fillId="0" borderId="0"/>
    <xf numFmtId="0" fontId="7" fillId="0" borderId="0">
      <alignment vertical="top"/>
    </xf>
    <xf numFmtId="0" fontId="9" fillId="2" borderId="0" applyNumberFormat="0" applyBorder="0" applyAlignment="0" applyProtection="0"/>
    <xf numFmtId="0" fontId="8" fillId="0" borderId="0"/>
    <xf numFmtId="0" fontId="10" fillId="4" borderId="0" applyNumberFormat="0" applyBorder="0" applyAlignment="0" applyProtection="0"/>
    <xf numFmtId="0" fontId="7" fillId="5" borderId="5" applyNumberFormat="0" applyFont="0" applyAlignment="0" applyProtection="0"/>
    <xf numFmtId="0" fontId="11" fillId="3" borderId="0" applyNumberFormat="0" applyBorder="0" applyAlignment="0" applyProtection="0"/>
    <xf numFmtId="0" fontId="29" fillId="0" borderId="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32" fillId="27"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40" fontId="31" fillId="0" borderId="0" applyFill="0" applyBorder="0" applyAlignment="0" applyProtection="0"/>
    <xf numFmtId="40" fontId="31" fillId="0" borderId="0" applyFill="0" applyBorder="0" applyAlignment="0" applyProtection="0"/>
    <xf numFmtId="37" fontId="18" fillId="0" borderId="0" applyFill="0" applyBorder="0" applyAlignment="0" applyProtection="0"/>
    <xf numFmtId="0" fontId="31" fillId="0" borderId="0" applyFill="0" applyBorder="0" applyAlignment="0" applyProtection="0"/>
    <xf numFmtId="0" fontId="31" fillId="0" borderId="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31" fillId="0" borderId="0" applyFill="0" applyBorder="0" applyAlignment="0" applyProtection="0"/>
    <xf numFmtId="166" fontId="31" fillId="0" borderId="0" applyFill="0" applyBorder="0" applyAlignment="0" applyProtection="0"/>
    <xf numFmtId="167" fontId="31" fillId="0" borderId="0" applyFill="0" applyBorder="0" applyAlignment="0" applyProtection="0"/>
    <xf numFmtId="168" fontId="18" fillId="0" borderId="0" applyFill="0" applyBorder="0" applyAlignment="0" applyProtection="0"/>
    <xf numFmtId="169" fontId="18" fillId="0" borderId="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0" fontId="33" fillId="0" borderId="14" applyAlignment="0"/>
    <xf numFmtId="0" fontId="33" fillId="0" borderId="14" applyAlignment="0"/>
    <xf numFmtId="0" fontId="33" fillId="0" borderId="14">
      <alignment vertical="top" wrapText="1"/>
    </xf>
    <xf numFmtId="0" fontId="42" fillId="0" borderId="0"/>
    <xf numFmtId="2" fontId="18" fillId="0" borderId="0" applyFill="0" applyBorder="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0" fillId="0" borderId="0"/>
    <xf numFmtId="0" fontId="18" fillId="0" borderId="0"/>
    <xf numFmtId="0" fontId="31" fillId="0" borderId="0"/>
    <xf numFmtId="0" fontId="31" fillId="0" borderId="0"/>
    <xf numFmtId="0" fontId="8" fillId="0" borderId="0"/>
    <xf numFmtId="0" fontId="8" fillId="0" borderId="0"/>
    <xf numFmtId="0" fontId="8" fillId="0" borderId="0"/>
    <xf numFmtId="0" fontId="31" fillId="0" borderId="0"/>
    <xf numFmtId="0" fontId="31" fillId="0" borderId="0"/>
    <xf numFmtId="0" fontId="8" fillId="0" borderId="0"/>
    <xf numFmtId="0" fontId="8" fillId="0" borderId="0"/>
    <xf numFmtId="0" fontId="8" fillId="0" borderId="0"/>
    <xf numFmtId="0" fontId="30" fillId="0" borderId="0"/>
    <xf numFmtId="0" fontId="1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30" fillId="0" borderId="0"/>
    <xf numFmtId="0" fontId="31" fillId="0" borderId="0"/>
    <xf numFmtId="0" fontId="18" fillId="0" borderId="0"/>
    <xf numFmtId="0" fontId="18" fillId="0" borderId="0"/>
    <xf numFmtId="0" fontId="7" fillId="0" borderId="0">
      <alignment vertical="top"/>
    </xf>
    <xf numFmtId="0" fontId="8" fillId="0" borderId="0"/>
    <xf numFmtId="0" fontId="31" fillId="0" borderId="0"/>
    <xf numFmtId="0" fontId="36" fillId="0" borderId="0"/>
    <xf numFmtId="0" fontId="18" fillId="0" borderId="0"/>
    <xf numFmtId="0" fontId="30" fillId="0" borderId="0"/>
    <xf numFmtId="0" fontId="7" fillId="0" borderId="0"/>
    <xf numFmtId="0" fontId="18" fillId="0" borderId="0"/>
    <xf numFmtId="0" fontId="8" fillId="0" borderId="0"/>
    <xf numFmtId="0" fontId="30" fillId="0" borderId="0"/>
    <xf numFmtId="0" fontId="31" fillId="0" borderId="0"/>
    <xf numFmtId="0" fontId="1" fillId="0" borderId="0"/>
    <xf numFmtId="0" fontId="31" fillId="0" borderId="0"/>
    <xf numFmtId="0" fontId="8" fillId="0" borderId="0"/>
    <xf numFmtId="0" fontId="30" fillId="0" borderId="0"/>
    <xf numFmtId="0" fontId="8" fillId="0" borderId="0"/>
    <xf numFmtId="0" fontId="8" fillId="0" borderId="0"/>
    <xf numFmtId="0" fontId="18" fillId="0" borderId="0"/>
    <xf numFmtId="0" fontId="30" fillId="0" borderId="0"/>
    <xf numFmtId="0" fontId="29" fillId="0" borderId="0"/>
    <xf numFmtId="0" fontId="31" fillId="0" borderId="0"/>
    <xf numFmtId="0" fontId="31" fillId="0" borderId="0"/>
    <xf numFmtId="0" fontId="8" fillId="0" borderId="0"/>
    <xf numFmtId="0" fontId="8" fillId="0" borderId="0"/>
    <xf numFmtId="0" fontId="8" fillId="0" borderId="0"/>
    <xf numFmtId="0" fontId="7" fillId="0" borderId="0">
      <alignment vertical="top"/>
    </xf>
    <xf numFmtId="0" fontId="41" fillId="0" borderId="0"/>
    <xf numFmtId="0" fontId="41" fillId="0" borderId="0"/>
    <xf numFmtId="0" fontId="41" fillId="0" borderId="0"/>
    <xf numFmtId="0" fontId="36" fillId="0" borderId="0"/>
    <xf numFmtId="0" fontId="41" fillId="0" borderId="0"/>
    <xf numFmtId="0" fontId="18" fillId="0" borderId="0"/>
    <xf numFmtId="0" fontId="31" fillId="0" borderId="0"/>
    <xf numFmtId="0" fontId="31" fillId="0" borderId="0"/>
    <xf numFmtId="0" fontId="41" fillId="0" borderId="0"/>
    <xf numFmtId="0" fontId="41" fillId="0" borderId="0"/>
    <xf numFmtId="0" fontId="4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alignment wrapText="1"/>
    </xf>
    <xf numFmtId="0" fontId="7"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8" fillId="0" borderId="0"/>
    <xf numFmtId="0" fontId="8" fillId="0" borderId="0"/>
    <xf numFmtId="0" fontId="8" fillId="0" borderId="0"/>
    <xf numFmtId="9" fontId="18" fillId="0" borderId="0" applyFill="0" applyBorder="0" applyAlignment="0" applyProtection="0"/>
    <xf numFmtId="0" fontId="37" fillId="22" borderId="36" applyNumberFormat="0" applyAlignment="0" applyProtection="0"/>
    <xf numFmtId="4" fontId="38" fillId="0" borderId="0">
      <alignment vertical="top"/>
      <protection hidden="1"/>
    </xf>
    <xf numFmtId="49" fontId="39" fillId="31" borderId="37">
      <alignment horizontal="center" vertical="top" wrapText="1"/>
    </xf>
    <xf numFmtId="0" fontId="31" fillId="0" borderId="0"/>
    <xf numFmtId="0" fontId="35" fillId="0" borderId="0" applyNumberFormat="0" applyFill="0" applyBorder="0" applyAlignment="0" applyProtection="0"/>
    <xf numFmtId="172" fontId="7" fillId="0" borderId="0" applyFont="0" applyFill="0" applyBorder="0" applyAlignment="0" applyProtection="0"/>
    <xf numFmtId="175" fontId="30"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44" fontId="29" fillId="0" borderId="0" applyFont="0" applyFill="0" applyBorder="0" applyAlignment="0" applyProtection="0"/>
    <xf numFmtId="174" fontId="30" fillId="0" borderId="0" applyFont="0" applyFill="0" applyBorder="0" applyAlignment="0" applyProtection="0"/>
    <xf numFmtId="40" fontId="7" fillId="0" borderId="0" applyFont="0" applyFill="0" applyBorder="0" applyAlignment="0" applyProtection="0"/>
    <xf numFmtId="173" fontId="18" fillId="0" borderId="0" applyFill="0" applyBorder="0" applyAlignment="0" applyProtection="0"/>
    <xf numFmtId="174" fontId="18" fillId="0" borderId="0" applyFont="0" applyFill="0" applyBorder="0" applyAlignment="0" applyProtection="0"/>
    <xf numFmtId="164" fontId="41" fillId="0" borderId="0" applyFont="0" applyFill="0" applyBorder="0" applyAlignment="0" applyProtection="0"/>
    <xf numFmtId="165" fontId="41" fillId="0" borderId="0" applyFont="0" applyFill="0" applyBorder="0" applyAlignment="0" applyProtection="0"/>
    <xf numFmtId="173" fontId="18" fillId="0" borderId="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0" fillId="0" borderId="0" applyNumberFormat="0" applyFill="0" applyBorder="0" applyAlignment="0" applyProtection="0"/>
    <xf numFmtId="0" fontId="43" fillId="0" borderId="29" applyNumberFormat="0" applyFill="0" applyAlignment="0" applyProtection="0"/>
    <xf numFmtId="0" fontId="44" fillId="0" borderId="30" applyNumberFormat="0" applyFill="0" applyAlignment="0" applyProtection="0"/>
    <xf numFmtId="0" fontId="45" fillId="0" borderId="31"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8" borderId="32" applyNumberFormat="0" applyAlignment="0" applyProtection="0"/>
    <xf numFmtId="0" fontId="49" fillId="9" borderId="32" applyNumberFormat="0" applyAlignment="0" applyProtection="0"/>
    <xf numFmtId="0" fontId="50" fillId="0" borderId="33" applyNumberFormat="0" applyFill="0" applyAlignment="0" applyProtection="0"/>
    <xf numFmtId="0" fontId="51" fillId="10" borderId="34" applyNumberFormat="0" applyAlignment="0" applyProtection="0"/>
    <xf numFmtId="0" fontId="29" fillId="5" borderId="5" applyNumberFormat="0" applyFont="0" applyAlignment="0" applyProtection="0"/>
    <xf numFmtId="0" fontId="52" fillId="0" borderId="0" applyNumberFormat="0" applyFill="0" applyBorder="0" applyAlignment="0" applyProtection="0"/>
    <xf numFmtId="0" fontId="53" fillId="0" borderId="35" applyNumberFormat="0" applyFill="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43" fillId="0" borderId="29" applyNumberFormat="0" applyFill="0" applyAlignment="0" applyProtection="0"/>
    <xf numFmtId="0" fontId="44" fillId="0" borderId="30" applyNumberFormat="0" applyFill="0" applyAlignment="0" applyProtection="0"/>
    <xf numFmtId="0" fontId="45" fillId="0" borderId="31"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8" borderId="32" applyNumberFormat="0" applyAlignment="0" applyProtection="0"/>
    <xf numFmtId="0" fontId="49" fillId="9" borderId="32" applyNumberFormat="0" applyAlignment="0" applyProtection="0"/>
    <xf numFmtId="0" fontId="50" fillId="0" borderId="33" applyNumberFormat="0" applyFill="0" applyAlignment="0" applyProtection="0"/>
    <xf numFmtId="0" fontId="51" fillId="10" borderId="34" applyNumberFormat="0" applyAlignment="0" applyProtection="0"/>
    <xf numFmtId="0" fontId="29" fillId="5" borderId="5" applyNumberFormat="0" applyFont="0" applyAlignment="0" applyProtection="0"/>
    <xf numFmtId="0" fontId="52" fillId="0" borderId="0" applyNumberFormat="0" applyFill="0" applyBorder="0" applyAlignment="0" applyProtection="0"/>
    <xf numFmtId="0" fontId="53" fillId="0" borderId="35" applyNumberFormat="0" applyFill="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6" fillId="0" borderId="0" applyNumberFormat="0" applyFont="0" applyFill="0" applyBorder="0" applyAlignment="0" applyProtection="0">
      <alignment vertical="top"/>
    </xf>
    <xf numFmtId="3" fontId="57" fillId="0" borderId="0" applyFont="0" applyFill="0" applyBorder="0" applyAlignment="0" applyProtection="0"/>
  </cellStyleXfs>
  <cellXfs count="381">
    <xf numFmtId="0" fontId="0" fillId="0" borderId="0" xfId="0"/>
    <xf numFmtId="0" fontId="3" fillId="0" borderId="0" xfId="0" applyFont="1"/>
    <xf numFmtId="0" fontId="5" fillId="0" borderId="0" xfId="0" applyFont="1"/>
    <xf numFmtId="0" fontId="13" fillId="0" borderId="0" xfId="0" applyFont="1"/>
    <xf numFmtId="0" fontId="14" fillId="7" borderId="3" xfId="0" applyFont="1" applyFill="1" applyBorder="1" applyAlignment="1">
      <alignment vertical="center" wrapText="1"/>
    </xf>
    <xf numFmtId="0" fontId="14" fillId="7" borderId="4" xfId="0" applyFont="1" applyFill="1" applyBorder="1" applyAlignment="1">
      <alignment vertical="top" wrapText="1"/>
    </xf>
    <xf numFmtId="0" fontId="2" fillId="7" borderId="4" xfId="0" applyFont="1" applyFill="1" applyBorder="1" applyAlignment="1">
      <alignment horizontal="left" vertical="center"/>
    </xf>
    <xf numFmtId="0" fontId="2" fillId="7" borderId="2" xfId="0" applyFont="1" applyFill="1" applyBorder="1" applyAlignment="1">
      <alignment horizontal="left" vertical="center"/>
    </xf>
    <xf numFmtId="0" fontId="12" fillId="7" borderId="4" xfId="0" applyFont="1" applyFill="1" applyBorder="1" applyAlignment="1">
      <alignment horizontal="center" vertical="center"/>
    </xf>
    <xf numFmtId="2" fontId="12" fillId="7" borderId="4" xfId="0" applyNumberFormat="1" applyFont="1" applyFill="1" applyBorder="1" applyAlignment="1">
      <alignment horizontal="center" vertical="center"/>
    </xf>
    <xf numFmtId="2" fontId="17" fillId="7" borderId="1" xfId="0" applyNumberFormat="1" applyFont="1" applyFill="1" applyBorder="1" applyAlignment="1">
      <alignment horizontal="center" vertical="center"/>
    </xf>
    <xf numFmtId="0" fontId="14" fillId="7" borderId="3" xfId="0" applyFont="1" applyFill="1" applyBorder="1" applyAlignment="1">
      <alignment horizontal="center" vertical="center" wrapText="1"/>
    </xf>
    <xf numFmtId="0" fontId="2" fillId="7" borderId="3" xfId="0" applyFont="1" applyFill="1" applyBorder="1" applyAlignment="1">
      <alignment horizontal="center" vertical="center"/>
    </xf>
    <xf numFmtId="0" fontId="0" fillId="0" borderId="0" xfId="0" applyNumberFormat="1" applyAlignment="1">
      <alignment horizontal="center"/>
    </xf>
    <xf numFmtId="0" fontId="14" fillId="0" borderId="6"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5" fillId="0" borderId="0" xfId="0" applyFont="1" applyBorder="1" applyAlignment="1">
      <alignment horizontal="left" vertical="center" wrapText="1"/>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0" fillId="0" borderId="0" xfId="0" applyAlignment="1">
      <alignment horizontal="center"/>
    </xf>
    <xf numFmtId="0" fontId="15" fillId="0" borderId="0" xfId="0" applyFont="1" applyBorder="1" applyAlignment="1">
      <alignment horizontal="left" vertical="center"/>
    </xf>
    <xf numFmtId="0" fontId="15" fillId="0" borderId="13" xfId="0" applyFont="1" applyBorder="1" applyAlignment="1">
      <alignment horizontal="left" vertical="center" wrapText="1"/>
    </xf>
    <xf numFmtId="0" fontId="15" fillId="0" borderId="13" xfId="0" applyFont="1" applyBorder="1" applyAlignment="1">
      <alignment horizontal="left" vertical="center"/>
    </xf>
    <xf numFmtId="0" fontId="24" fillId="6" borderId="3" xfId="0" applyFont="1" applyFill="1" applyBorder="1" applyAlignment="1">
      <alignment horizontal="center" vertical="center" wrapText="1"/>
    </xf>
    <xf numFmtId="0" fontId="24" fillId="6" borderId="3" xfId="0" applyFont="1" applyFill="1" applyBorder="1" applyAlignment="1">
      <alignment vertical="center" wrapText="1"/>
    </xf>
    <xf numFmtId="0" fontId="14" fillId="6" borderId="4" xfId="0" applyFont="1" applyFill="1" applyBorder="1" applyAlignment="1">
      <alignment vertical="top" wrapText="1"/>
    </xf>
    <xf numFmtId="0" fontId="2" fillId="6" borderId="4" xfId="0" applyFont="1" applyFill="1" applyBorder="1" applyAlignment="1">
      <alignment horizontal="left" vertical="center"/>
    </xf>
    <xf numFmtId="0" fontId="2" fillId="6" borderId="2" xfId="0" applyFont="1" applyFill="1" applyBorder="1" applyAlignment="1">
      <alignment horizontal="left" vertical="center"/>
    </xf>
    <xf numFmtId="0" fontId="2" fillId="6" borderId="3" xfId="0" applyFont="1" applyFill="1" applyBorder="1" applyAlignment="1">
      <alignment horizontal="center" vertical="center"/>
    </xf>
    <xf numFmtId="0" fontId="12" fillId="6" borderId="4" xfId="0" applyFont="1" applyFill="1" applyBorder="1" applyAlignment="1">
      <alignment horizontal="center" vertical="center"/>
    </xf>
    <xf numFmtId="2" fontId="12" fillId="6" borderId="4" xfId="0" applyNumberFormat="1" applyFont="1" applyFill="1" applyBorder="1" applyAlignment="1">
      <alignment horizontal="center" vertical="center"/>
    </xf>
    <xf numFmtId="2" fontId="25" fillId="6" borderId="1" xfId="0" applyNumberFormat="1" applyFont="1" applyFill="1" applyBorder="1" applyAlignment="1">
      <alignment horizontal="center" vertical="center"/>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24" fillId="6" borderId="3" xfId="0" applyFont="1" applyFill="1" applyBorder="1" applyAlignment="1">
      <alignment vertical="center"/>
    </xf>
    <xf numFmtId="0" fontId="14" fillId="7" borderId="3" xfId="0" applyFont="1" applyFill="1" applyBorder="1" applyAlignment="1">
      <alignment vertical="center"/>
    </xf>
    <xf numFmtId="0" fontId="15" fillId="0" borderId="7" xfId="0" applyFont="1" applyBorder="1" applyAlignment="1">
      <alignment horizontal="left" vertical="center" wrapText="1"/>
    </xf>
    <xf numFmtId="0" fontId="20" fillId="0" borderId="7" xfId="0" applyFont="1" applyFill="1" applyBorder="1" applyAlignment="1">
      <alignment horizontal="left" vertical="top"/>
    </xf>
    <xf numFmtId="0" fontId="20" fillId="0" borderId="8" xfId="0" applyFont="1" applyFill="1" applyBorder="1" applyAlignment="1">
      <alignment horizontal="left" vertical="top"/>
    </xf>
    <xf numFmtId="0" fontId="3" fillId="0" borderId="0" xfId="0" applyFont="1" applyBorder="1"/>
    <xf numFmtId="0" fontId="0" fillId="0" borderId="0" xfId="0" applyBorder="1" applyAlignment="1">
      <alignment horizontal="center"/>
    </xf>
    <xf numFmtId="0" fontId="0" fillId="0" borderId="0" xfId="0" applyBorder="1"/>
    <xf numFmtId="0" fontId="5" fillId="0" borderId="0" xfId="0" applyFont="1" applyBorder="1"/>
    <xf numFmtId="0" fontId="6" fillId="0" borderId="0" xfId="0" applyFont="1" applyBorder="1"/>
    <xf numFmtId="0" fontId="13" fillId="0" borderId="0" xfId="0" applyFont="1" applyBorder="1"/>
    <xf numFmtId="0" fontId="0" fillId="0" borderId="0" xfId="0" applyNumberFormat="1" applyBorder="1" applyAlignment="1">
      <alignment horizontal="center"/>
    </xf>
    <xf numFmtId="0" fontId="5" fillId="0" borderId="0" xfId="0" applyFont="1" applyBorder="1" applyAlignment="1">
      <alignment horizontal="left" vertical="top"/>
    </xf>
    <xf numFmtId="0" fontId="6" fillId="0" borderId="0" xfId="0" applyFont="1"/>
    <xf numFmtId="0" fontId="5" fillId="6" borderId="3" xfId="0" applyFont="1" applyFill="1" applyBorder="1" applyAlignment="1">
      <alignment horizontal="center" vertical="center"/>
    </xf>
    <xf numFmtId="0" fontId="13" fillId="6" borderId="4" xfId="0" applyFont="1" applyFill="1" applyBorder="1" applyAlignment="1">
      <alignment horizontal="center" vertical="center"/>
    </xf>
    <xf numFmtId="2" fontId="13" fillId="6" borderId="2" xfId="0" applyNumberFormat="1" applyFont="1" applyFill="1" applyBorder="1" applyAlignment="1">
      <alignment horizontal="center" vertical="center"/>
    </xf>
    <xf numFmtId="2" fontId="24" fillId="6" borderId="1" xfId="0" applyNumberFormat="1" applyFont="1" applyFill="1" applyBorder="1" applyAlignment="1">
      <alignment horizontal="center" vertical="center" wrapText="1"/>
    </xf>
    <xf numFmtId="0" fontId="5" fillId="6" borderId="4" xfId="0" applyFont="1" applyFill="1" applyBorder="1" applyAlignment="1">
      <alignment horizontal="center" vertical="center"/>
    </xf>
    <xf numFmtId="2" fontId="28" fillId="7" borderId="1" xfId="0" applyNumberFormat="1" applyFont="1" applyFill="1" applyBorder="1" applyAlignment="1">
      <alignment horizontal="center" vertical="center"/>
    </xf>
    <xf numFmtId="0" fontId="15" fillId="0" borderId="7" xfId="0" applyFont="1" applyBorder="1" applyAlignment="1">
      <alignment horizontal="left" wrapText="1"/>
    </xf>
    <xf numFmtId="0" fontId="5" fillId="0" borderId="4" xfId="0" applyFont="1" applyBorder="1" applyAlignment="1">
      <alignment horizontal="left" vertical="center"/>
    </xf>
    <xf numFmtId="0" fontId="5" fillId="0" borderId="3" xfId="0" applyNumberFormat="1" applyFont="1" applyBorder="1" applyAlignment="1">
      <alignment horizontal="center" vertical="center"/>
    </xf>
    <xf numFmtId="0" fontId="5" fillId="0" borderId="4" xfId="0" applyFont="1" applyBorder="1" applyAlignment="1">
      <alignment horizontal="center" vertical="center"/>
    </xf>
    <xf numFmtId="2" fontId="5" fillId="0" borderId="4" xfId="0" applyNumberFormat="1" applyFont="1" applyBorder="1" applyAlignment="1">
      <alignment horizontal="center" vertical="center"/>
    </xf>
    <xf numFmtId="2" fontId="5" fillId="0" borderId="2" xfId="0" applyNumberFormat="1" applyFont="1" applyBorder="1" applyAlignment="1">
      <alignment horizontal="center" vertical="center"/>
    </xf>
    <xf numFmtId="0" fontId="5" fillId="0" borderId="21" xfId="0" applyNumberFormat="1" applyFont="1" applyBorder="1" applyAlignment="1">
      <alignment horizontal="center" vertical="center"/>
    </xf>
    <xf numFmtId="0" fontId="5" fillId="0" borderId="14" xfId="0" applyFont="1" applyBorder="1" applyAlignment="1">
      <alignment horizontal="left" vertical="center"/>
    </xf>
    <xf numFmtId="0" fontId="5" fillId="0" borderId="14" xfId="0" applyFont="1" applyBorder="1" applyAlignment="1">
      <alignment horizontal="center" vertical="center"/>
    </xf>
    <xf numFmtId="2" fontId="5" fillId="0" borderId="14" xfId="0" applyNumberFormat="1" applyFont="1" applyBorder="1" applyAlignment="1">
      <alignment horizontal="center" vertical="center"/>
    </xf>
    <xf numFmtId="2" fontId="5" fillId="0" borderId="20" xfId="0" applyNumberFormat="1" applyFont="1" applyBorder="1" applyAlignment="1">
      <alignment horizontal="center" vertical="center"/>
    </xf>
    <xf numFmtId="0" fontId="5" fillId="0" borderId="14" xfId="0" applyFont="1" applyBorder="1" applyAlignment="1">
      <alignment horizontal="left" vertical="center" wrapText="1"/>
    </xf>
    <xf numFmtId="2" fontId="5" fillId="0" borderId="14" xfId="0" applyNumberFormat="1" applyFont="1" applyFill="1" applyBorder="1" applyAlignment="1">
      <alignment horizontal="center" vertical="center"/>
    </xf>
    <xf numFmtId="2" fontId="5" fillId="0" borderId="20" xfId="0" applyNumberFormat="1" applyFont="1" applyFill="1" applyBorder="1" applyAlignment="1">
      <alignment horizontal="center" vertical="center"/>
    </xf>
    <xf numFmtId="0" fontId="15" fillId="6" borderId="16" xfId="0" applyFont="1" applyFill="1" applyBorder="1" applyAlignment="1">
      <alignment horizontal="center" vertical="center"/>
    </xf>
    <xf numFmtId="0" fontId="15" fillId="6" borderId="25" xfId="0" applyFont="1" applyFill="1" applyBorder="1" applyAlignment="1">
      <alignment horizontal="left" vertical="center"/>
    </xf>
    <xf numFmtId="0" fontId="5" fillId="6" borderId="25" xfId="0" applyFont="1" applyFill="1" applyBorder="1" applyAlignment="1">
      <alignment horizontal="center" vertical="center"/>
    </xf>
    <xf numFmtId="2" fontId="5" fillId="6" borderId="25" xfId="0" applyNumberFormat="1" applyFont="1" applyFill="1" applyBorder="1" applyAlignment="1">
      <alignment horizontal="center" vertical="center"/>
    </xf>
    <xf numFmtId="2" fontId="5" fillId="6" borderId="15" xfId="0" applyNumberFormat="1" applyFont="1" applyFill="1" applyBorder="1" applyAlignment="1">
      <alignment horizontal="center" vertical="center"/>
    </xf>
    <xf numFmtId="2" fontId="5" fillId="0" borderId="14" xfId="0" applyNumberFormat="1" applyFont="1" applyBorder="1" applyAlignment="1">
      <alignment horizontal="center" vertical="top"/>
    </xf>
    <xf numFmtId="2" fontId="6" fillId="0" borderId="14" xfId="0" applyNumberFormat="1" applyFont="1" applyBorder="1" applyAlignment="1">
      <alignment horizontal="center" vertical="center"/>
    </xf>
    <xf numFmtId="0" fontId="5" fillId="0" borderId="26" xfId="0" applyFont="1" applyBorder="1" applyAlignment="1">
      <alignment horizontal="left" vertical="center"/>
    </xf>
    <xf numFmtId="0" fontId="5" fillId="0" borderId="26" xfId="0" applyFont="1" applyBorder="1" applyAlignment="1">
      <alignment horizontal="center" vertical="center"/>
    </xf>
    <xf numFmtId="2" fontId="5" fillId="0" borderId="26" xfId="0" applyNumberFormat="1" applyFont="1" applyBorder="1" applyAlignment="1">
      <alignment horizontal="center" vertical="center"/>
    </xf>
    <xf numFmtId="0" fontId="5" fillId="0" borderId="27" xfId="0" applyFont="1" applyBorder="1" applyAlignment="1">
      <alignment horizontal="center" vertical="center"/>
    </xf>
    <xf numFmtId="2" fontId="5" fillId="0" borderId="27" xfId="0" applyNumberFormat="1" applyFont="1" applyBorder="1" applyAlignment="1">
      <alignment horizontal="center" vertical="center"/>
    </xf>
    <xf numFmtId="2" fontId="5" fillId="0" borderId="20" xfId="0" applyNumberFormat="1" applyFont="1" applyBorder="1" applyAlignment="1">
      <alignment horizontal="center" vertical="top"/>
    </xf>
    <xf numFmtId="0" fontId="5" fillId="0" borderId="21" xfId="0" applyFont="1" applyBorder="1" applyAlignment="1">
      <alignment horizontal="center" vertical="top"/>
    </xf>
    <xf numFmtId="0" fontId="5" fillId="0" borderId="14" xfId="0" applyFont="1" applyBorder="1" applyAlignment="1">
      <alignment horizontal="left" vertical="top" wrapText="1"/>
    </xf>
    <xf numFmtId="0" fontId="5" fillId="0" borderId="14" xfId="0" applyFont="1" applyBorder="1" applyAlignment="1">
      <alignment horizontal="center" vertical="top"/>
    </xf>
    <xf numFmtId="0" fontId="5" fillId="0" borderId="21" xfId="0" applyFont="1" applyBorder="1" applyAlignment="1">
      <alignment horizontal="center" vertical="center"/>
    </xf>
    <xf numFmtId="2" fontId="6" fillId="0" borderId="20" xfId="0" applyNumberFormat="1" applyFont="1" applyBorder="1" applyAlignment="1">
      <alignment horizontal="center" vertical="center"/>
    </xf>
    <xf numFmtId="2" fontId="15" fillId="6" borderId="15" xfId="0" applyNumberFormat="1" applyFont="1" applyFill="1" applyBorder="1" applyAlignment="1">
      <alignment horizontal="center" vertical="center"/>
    </xf>
    <xf numFmtId="0" fontId="5" fillId="0" borderId="17" xfId="0" applyNumberFormat="1" applyFont="1" applyBorder="1" applyAlignment="1">
      <alignment horizontal="center" vertical="center"/>
    </xf>
    <xf numFmtId="0" fontId="5" fillId="0" borderId="28" xfId="0" applyFont="1" applyBorder="1" applyAlignment="1">
      <alignment horizontal="left" vertical="center"/>
    </xf>
    <xf numFmtId="0" fontId="5" fillId="0" borderId="28" xfId="0" applyFont="1" applyBorder="1" applyAlignment="1">
      <alignment horizontal="center" vertical="center"/>
    </xf>
    <xf numFmtId="0" fontId="5" fillId="0" borderId="22" xfId="0" applyFont="1" applyBorder="1" applyAlignment="1">
      <alignment horizontal="center" vertical="center"/>
    </xf>
    <xf numFmtId="0" fontId="5" fillId="0" borderId="19" xfId="0" applyNumberFormat="1" applyFont="1" applyBorder="1" applyAlignment="1">
      <alignment horizontal="center" vertical="center"/>
    </xf>
    <xf numFmtId="2" fontId="5" fillId="0" borderId="18" xfId="0" applyNumberFormat="1" applyFont="1" applyBorder="1" applyAlignment="1">
      <alignment horizontal="center" vertical="center"/>
    </xf>
    <xf numFmtId="0" fontId="5" fillId="0" borderId="24" xfId="0" applyFont="1" applyBorder="1" applyAlignment="1">
      <alignment horizontal="center" vertical="center"/>
    </xf>
    <xf numFmtId="2" fontId="5" fillId="0" borderId="23" xfId="0" applyNumberFormat="1" applyFont="1" applyBorder="1" applyAlignment="1">
      <alignment horizontal="center" vertical="center"/>
    </xf>
    <xf numFmtId="0" fontId="15" fillId="6" borderId="4" xfId="0" applyFont="1" applyFill="1" applyBorder="1" applyAlignment="1">
      <alignment horizontal="left" vertical="center"/>
    </xf>
    <xf numFmtId="2" fontId="5" fillId="6" borderId="4" xfId="0" applyNumberFormat="1" applyFont="1" applyFill="1" applyBorder="1" applyAlignment="1">
      <alignment horizontal="center" vertical="center"/>
    </xf>
    <xf numFmtId="0" fontId="0" fillId="0" borderId="3" xfId="0" applyBorder="1" applyAlignment="1">
      <alignment horizontal="center"/>
    </xf>
    <xf numFmtId="0" fontId="0" fillId="0" borderId="4" xfId="0" applyBorder="1"/>
    <xf numFmtId="0" fontId="0" fillId="0" borderId="2" xfId="0" applyBorder="1"/>
    <xf numFmtId="0" fontId="5" fillId="0" borderId="39" xfId="0" applyFont="1" applyBorder="1" applyAlignment="1">
      <alignment horizontal="left" vertical="center"/>
    </xf>
    <xf numFmtId="0" fontId="5" fillId="0" borderId="39" xfId="0" applyFont="1" applyBorder="1" applyAlignment="1">
      <alignment horizontal="center" vertical="center"/>
    </xf>
    <xf numFmtId="0" fontId="5" fillId="0" borderId="16" xfId="0" applyFont="1" applyBorder="1" applyAlignment="1">
      <alignment horizontal="center" vertical="center"/>
    </xf>
    <xf numFmtId="0" fontId="5" fillId="0" borderId="25" xfId="0" applyFont="1" applyBorder="1" applyAlignment="1">
      <alignment horizontal="left" vertical="center"/>
    </xf>
    <xf numFmtId="0" fontId="5" fillId="0" borderId="25" xfId="0" applyFont="1" applyBorder="1" applyAlignment="1">
      <alignment horizontal="center" vertical="center"/>
    </xf>
    <xf numFmtId="0" fontId="5" fillId="0" borderId="15" xfId="0" applyFont="1" applyBorder="1" applyAlignment="1">
      <alignment horizontal="center" vertical="center"/>
    </xf>
    <xf numFmtId="0" fontId="5" fillId="6" borderId="16" xfId="0" applyNumberFormat="1" applyFont="1" applyFill="1" applyBorder="1" applyAlignment="1">
      <alignment horizontal="center" vertical="center"/>
    </xf>
    <xf numFmtId="0" fontId="5" fillId="6" borderId="25" xfId="0" applyFont="1" applyFill="1" applyBorder="1" applyAlignment="1">
      <alignment horizontal="left" vertical="center"/>
    </xf>
    <xf numFmtId="0" fontId="5" fillId="0" borderId="38" xfId="0" applyNumberFormat="1" applyFont="1" applyBorder="1" applyAlignment="1">
      <alignment horizontal="center" vertical="center"/>
    </xf>
    <xf numFmtId="2" fontId="5" fillId="0" borderId="39" xfId="0" applyNumberFormat="1" applyFont="1" applyBorder="1" applyAlignment="1">
      <alignment horizontal="center" vertical="center"/>
    </xf>
    <xf numFmtId="2" fontId="5" fillId="0" borderId="40" xfId="0" applyNumberFormat="1" applyFont="1" applyBorder="1" applyAlignment="1">
      <alignment horizontal="center" vertical="center"/>
    </xf>
    <xf numFmtId="0" fontId="5" fillId="0" borderId="41" xfId="0" applyNumberFormat="1" applyFont="1" applyBorder="1" applyAlignment="1">
      <alignment horizontal="center" vertical="center"/>
    </xf>
    <xf numFmtId="0" fontId="5" fillId="0" borderId="42" xfId="0" applyFont="1" applyBorder="1" applyAlignment="1">
      <alignment horizontal="left" vertical="top" wrapText="1"/>
    </xf>
    <xf numFmtId="0" fontId="5" fillId="0" borderId="42" xfId="0" applyFont="1" applyBorder="1" applyAlignment="1">
      <alignment horizontal="center" vertical="center"/>
    </xf>
    <xf numFmtId="2" fontId="5" fillId="0" borderId="42" xfId="0" applyNumberFormat="1" applyFont="1" applyBorder="1" applyAlignment="1">
      <alignment horizontal="center" vertical="center"/>
    </xf>
    <xf numFmtId="2" fontId="5" fillId="0" borderId="43" xfId="0" applyNumberFormat="1" applyFont="1" applyBorder="1" applyAlignment="1">
      <alignment horizontal="center" vertical="center"/>
    </xf>
    <xf numFmtId="0" fontId="5" fillId="0" borderId="39" xfId="0" applyFont="1" applyBorder="1" applyAlignment="1">
      <alignment horizontal="left" vertical="center" wrapText="1"/>
    </xf>
    <xf numFmtId="0" fontId="6" fillId="0" borderId="21" xfId="0" applyNumberFormat="1" applyFont="1" applyBorder="1" applyAlignment="1">
      <alignment horizontal="center" vertical="center"/>
    </xf>
    <xf numFmtId="0" fontId="5" fillId="0" borderId="39" xfId="0" applyFont="1" applyBorder="1" applyAlignment="1">
      <alignment horizontal="center" vertical="top"/>
    </xf>
    <xf numFmtId="2" fontId="5" fillId="0" borderId="39" xfId="0" applyNumberFormat="1" applyFont="1" applyBorder="1" applyAlignment="1">
      <alignment horizontal="center" vertical="top"/>
    </xf>
    <xf numFmtId="2" fontId="5" fillId="0" borderId="40" xfId="0" applyNumberFormat="1" applyFont="1" applyBorder="1" applyAlignment="1">
      <alignment horizontal="center" vertical="top"/>
    </xf>
    <xf numFmtId="0" fontId="5" fillId="0" borderId="21" xfId="0" applyFont="1" applyBorder="1" applyAlignment="1">
      <alignment horizontal="center" vertical="top" wrapText="1"/>
    </xf>
    <xf numFmtId="0" fontId="5" fillId="0" borderId="38" xfId="0" applyFont="1" applyBorder="1" applyAlignment="1">
      <alignment horizontal="center" vertical="top"/>
    </xf>
    <xf numFmtId="0" fontId="5" fillId="0" borderId="42" xfId="0" applyFont="1" applyBorder="1" applyAlignment="1">
      <alignment horizontal="center" vertical="top"/>
    </xf>
    <xf numFmtId="2" fontId="5" fillId="0" borderId="42" xfId="0" applyNumberFormat="1" applyFont="1" applyBorder="1" applyAlignment="1">
      <alignment horizontal="center" vertical="top"/>
    </xf>
    <xf numFmtId="2" fontId="5" fillId="0" borderId="43" xfId="0" applyNumberFormat="1" applyFont="1" applyBorder="1" applyAlignment="1">
      <alignment horizontal="center" vertical="top"/>
    </xf>
    <xf numFmtId="0" fontId="4" fillId="0" borderId="21" xfId="0" applyNumberFormat="1" applyFont="1" applyBorder="1" applyAlignment="1">
      <alignment horizontal="center" vertical="center"/>
    </xf>
    <xf numFmtId="0" fontId="4" fillId="0" borderId="14" xfId="0" applyFont="1" applyBorder="1" applyAlignment="1">
      <alignment horizontal="center" vertical="center"/>
    </xf>
    <xf numFmtId="2" fontId="4" fillId="0" borderId="14" xfId="0" applyNumberFormat="1" applyFont="1" applyBorder="1" applyAlignment="1">
      <alignment horizontal="center" vertical="center"/>
    </xf>
    <xf numFmtId="2" fontId="4" fillId="0" borderId="20" xfId="0" applyNumberFormat="1" applyFont="1" applyBorder="1" applyAlignment="1">
      <alignment horizontal="center" vertical="center"/>
    </xf>
    <xf numFmtId="0" fontId="4" fillId="0" borderId="41" xfId="0" applyNumberFormat="1" applyFont="1" applyBorder="1" applyAlignment="1">
      <alignment horizontal="center" vertical="center"/>
    </xf>
    <xf numFmtId="0" fontId="4" fillId="0" borderId="42" xfId="0" applyFont="1" applyBorder="1" applyAlignment="1">
      <alignment horizontal="center" vertical="center"/>
    </xf>
    <xf numFmtId="2" fontId="4" fillId="0" borderId="42" xfId="0" applyNumberFormat="1" applyFont="1" applyBorder="1" applyAlignment="1">
      <alignment horizontal="center" vertical="center"/>
    </xf>
    <xf numFmtId="2" fontId="4" fillId="0" borderId="43" xfId="0" applyNumberFormat="1" applyFont="1" applyBorder="1" applyAlignment="1">
      <alignment horizontal="center" vertical="center"/>
    </xf>
    <xf numFmtId="0" fontId="22" fillId="0" borderId="12" xfId="0" applyFont="1" applyBorder="1" applyAlignment="1">
      <alignment horizontal="center" vertical="center" wrapText="1"/>
    </xf>
    <xf numFmtId="0" fontId="5" fillId="0" borderId="42" xfId="0" applyFont="1" applyBorder="1" applyAlignment="1">
      <alignment horizontal="left" vertical="center" wrapText="1"/>
    </xf>
    <xf numFmtId="2" fontId="5" fillId="6" borderId="39" xfId="0" applyNumberFormat="1" applyFont="1" applyFill="1" applyBorder="1" applyAlignment="1">
      <alignment horizontal="center" vertical="center"/>
    </xf>
    <xf numFmtId="2" fontId="5" fillId="6" borderId="40" xfId="0" applyNumberFormat="1" applyFont="1" applyFill="1" applyBorder="1" applyAlignment="1">
      <alignment horizontal="center" vertical="center"/>
    </xf>
    <xf numFmtId="0" fontId="5" fillId="0" borderId="38" xfId="0" applyFont="1" applyBorder="1" applyAlignment="1">
      <alignment horizontal="center" vertical="center"/>
    </xf>
    <xf numFmtId="0" fontId="2" fillId="7" borderId="1" xfId="0" applyFont="1" applyFill="1" applyBorder="1" applyAlignment="1">
      <alignment horizontal="center" vertical="center"/>
    </xf>
    <xf numFmtId="0" fontId="27" fillId="7" borderId="3" xfId="0" applyFont="1" applyFill="1" applyBorder="1" applyAlignment="1">
      <alignment vertical="center"/>
    </xf>
    <xf numFmtId="2" fontId="12" fillId="7" borderId="2" xfId="0" applyNumberFormat="1" applyFont="1" applyFill="1" applyBorder="1" applyAlignment="1">
      <alignment horizontal="center" vertical="center"/>
    </xf>
    <xf numFmtId="0" fontId="0" fillId="0" borderId="44" xfId="0" applyBorder="1" applyAlignment="1">
      <alignment horizontal="center"/>
    </xf>
    <xf numFmtId="0" fontId="0" fillId="0" borderId="45" xfId="0" applyBorder="1"/>
    <xf numFmtId="0" fontId="0" fillId="0" borderId="46" xfId="0" applyBorder="1"/>
    <xf numFmtId="0" fontId="5" fillId="0" borderId="27" xfId="0" applyFont="1" applyBorder="1" applyAlignment="1">
      <alignment horizontal="left" vertical="center" wrapText="1"/>
    </xf>
    <xf numFmtId="0" fontId="0" fillId="0" borderId="9" xfId="0" applyBorder="1" applyAlignment="1">
      <alignment horizontal="center"/>
    </xf>
    <xf numFmtId="0" fontId="0" fillId="0" borderId="10" xfId="0" applyBorder="1"/>
    <xf numFmtId="0" fontId="0" fillId="0" borderId="11" xfId="0" applyBorder="1"/>
    <xf numFmtId="0" fontId="21" fillId="0" borderId="39" xfId="0" quotePrefix="1" applyFont="1" applyBorder="1" applyAlignment="1">
      <alignment vertical="center" wrapText="1"/>
    </xf>
    <xf numFmtId="0" fontId="5" fillId="0" borderId="41" xfId="0" applyFont="1" applyBorder="1" applyAlignment="1">
      <alignment horizontal="center" vertical="top" wrapText="1"/>
    </xf>
    <xf numFmtId="0" fontId="5" fillId="0" borderId="42" xfId="0" applyFont="1" applyBorder="1" applyAlignment="1">
      <alignment horizontal="left" vertical="center"/>
    </xf>
    <xf numFmtId="0" fontId="5" fillId="0" borderId="39" xfId="0" applyFont="1" applyBorder="1" applyAlignment="1">
      <alignment horizontal="left" vertical="top" wrapText="1"/>
    </xf>
    <xf numFmtId="0" fontId="58" fillId="0" borderId="0" xfId="85" applyFont="1" applyAlignment="1">
      <alignment vertical="center" wrapText="1"/>
    </xf>
    <xf numFmtId="0" fontId="15" fillId="6" borderId="47" xfId="0" applyFont="1" applyFill="1" applyBorder="1" applyAlignment="1">
      <alignment horizontal="left" vertical="center"/>
    </xf>
    <xf numFmtId="2" fontId="5" fillId="6" borderId="48" xfId="0" applyNumberFormat="1" applyFont="1" applyFill="1" applyBorder="1" applyAlignment="1">
      <alignment horizontal="center" vertical="center"/>
    </xf>
    <xf numFmtId="0" fontId="58" fillId="0" borderId="14" xfId="0" applyFont="1" applyBorder="1" applyAlignment="1">
      <alignment horizontal="left" vertical="center" wrapText="1"/>
    </xf>
    <xf numFmtId="0" fontId="59" fillId="0" borderId="42" xfId="0" applyFont="1" applyBorder="1" applyAlignment="1">
      <alignment horizontal="left" vertical="center" indent="2"/>
    </xf>
    <xf numFmtId="0" fontId="59" fillId="0" borderId="14" xfId="0" applyFont="1" applyBorder="1" applyAlignment="1">
      <alignment horizontal="left" vertical="center" indent="2"/>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21" fillId="0" borderId="0" xfId="0" applyFont="1" applyBorder="1" applyAlignment="1">
      <alignment horizontal="left" vertical="center"/>
    </xf>
    <xf numFmtId="0" fontId="55" fillId="0" borderId="0" xfId="0" applyFont="1" applyBorder="1" applyAlignment="1">
      <alignment horizontal="left" vertical="center" wrapText="1"/>
    </xf>
    <xf numFmtId="0" fontId="55" fillId="0" borderId="13" xfId="0" applyFont="1" applyBorder="1" applyAlignment="1">
      <alignment horizontal="left" vertical="center" wrapText="1"/>
    </xf>
    <xf numFmtId="0" fontId="58" fillId="0" borderId="0" xfId="0" applyFont="1" applyAlignment="1">
      <alignment vertical="center" wrapText="1"/>
    </xf>
    <xf numFmtId="0" fontId="21" fillId="0" borderId="14" xfId="0" quotePrefix="1" applyFont="1" applyBorder="1" applyAlignment="1">
      <alignment vertical="center" wrapText="1"/>
    </xf>
    <xf numFmtId="0" fontId="5" fillId="0" borderId="14" xfId="0" applyFont="1" applyBorder="1" applyAlignment="1">
      <alignment vertical="center" wrapText="1"/>
    </xf>
    <xf numFmtId="0" fontId="60" fillId="0" borderId="49" xfId="0" applyFont="1" applyBorder="1" applyAlignment="1">
      <alignment horizontal="center" vertical="center"/>
    </xf>
    <xf numFmtId="0" fontId="60" fillId="0" borderId="50" xfId="0" applyFont="1" applyBorder="1" applyAlignment="1">
      <alignment horizontal="left" vertical="center"/>
    </xf>
    <xf numFmtId="0" fontId="60" fillId="0" borderId="50" xfId="0" applyFont="1" applyBorder="1" applyAlignment="1">
      <alignment horizontal="center" vertical="center"/>
    </xf>
    <xf numFmtId="0" fontId="60" fillId="0" borderId="51" xfId="0" applyFont="1" applyBorder="1" applyAlignment="1">
      <alignment horizontal="center" vertical="center"/>
    </xf>
    <xf numFmtId="0" fontId="60" fillId="0" borderId="0" xfId="0" applyFont="1"/>
    <xf numFmtId="0" fontId="61" fillId="32" borderId="52" xfId="0" applyFont="1" applyFill="1" applyBorder="1" applyAlignment="1">
      <alignment horizontal="center" vertical="center"/>
    </xf>
    <xf numFmtId="0" fontId="61" fillId="32" borderId="53" xfId="0" applyFont="1" applyFill="1" applyBorder="1" applyAlignment="1">
      <alignment horizontal="left" vertical="center"/>
    </xf>
    <xf numFmtId="0" fontId="62" fillId="32" borderId="53" xfId="0" applyFont="1" applyFill="1" applyBorder="1" applyAlignment="1">
      <alignment horizontal="center" vertical="center"/>
    </xf>
    <xf numFmtId="0" fontId="60" fillId="32" borderId="53" xfId="0" applyFont="1" applyFill="1" applyBorder="1" applyAlignment="1">
      <alignment horizontal="center" vertical="center"/>
    </xf>
    <xf numFmtId="2" fontId="60" fillId="32" borderId="53" xfId="0" applyNumberFormat="1" applyFont="1" applyFill="1" applyBorder="1" applyAlignment="1">
      <alignment horizontal="center" vertical="center"/>
    </xf>
    <xf numFmtId="2" fontId="60" fillId="32" borderId="54" xfId="0" applyNumberFormat="1" applyFont="1" applyFill="1" applyBorder="1" applyAlignment="1">
      <alignment horizontal="center" vertical="center"/>
    </xf>
    <xf numFmtId="0" fontId="60" fillId="0" borderId="55" xfId="0" applyFont="1" applyBorder="1" applyAlignment="1">
      <alignment horizontal="center" vertical="center"/>
    </xf>
    <xf numFmtId="0" fontId="60" fillId="0" borderId="56" xfId="0" applyFont="1" applyBorder="1" applyAlignment="1">
      <alignment horizontal="left" vertical="center" wrapText="1"/>
    </xf>
    <xf numFmtId="0" fontId="61" fillId="0" borderId="56" xfId="0" applyFont="1" applyBorder="1" applyAlignment="1">
      <alignment horizontal="center" vertical="center"/>
    </xf>
    <xf numFmtId="0" fontId="60" fillId="0" borderId="56" xfId="0" applyFont="1" applyBorder="1" applyAlignment="1">
      <alignment horizontal="center" vertical="center"/>
    </xf>
    <xf numFmtId="2" fontId="60" fillId="0" borderId="56" xfId="0" applyNumberFormat="1" applyFont="1" applyBorder="1" applyAlignment="1">
      <alignment horizontal="center" vertical="center"/>
    </xf>
    <xf numFmtId="2" fontId="60" fillId="0" borderId="57" xfId="0" applyNumberFormat="1" applyFont="1" applyBorder="1" applyAlignment="1">
      <alignment horizontal="center" vertical="center"/>
    </xf>
    <xf numFmtId="0" fontId="63" fillId="0" borderId="21" xfId="0" applyFont="1" applyBorder="1" applyAlignment="1">
      <alignment horizontal="center" vertical="center"/>
    </xf>
    <xf numFmtId="0" fontId="64" fillId="0" borderId="14" xfId="0" applyFont="1" applyBorder="1" applyAlignment="1">
      <alignment horizontal="left" vertical="center" wrapText="1"/>
    </xf>
    <xf numFmtId="0" fontId="63" fillId="0" borderId="14" xfId="0" applyFont="1" applyBorder="1" applyAlignment="1">
      <alignment horizontal="center" vertical="center"/>
    </xf>
    <xf numFmtId="2" fontId="63" fillId="0" borderId="14" xfId="0" applyNumberFormat="1" applyFont="1" applyBorder="1" applyAlignment="1">
      <alignment horizontal="center" vertical="center"/>
    </xf>
    <xf numFmtId="2" fontId="63" fillId="0" borderId="20" xfId="0" applyNumberFormat="1" applyFont="1" applyBorder="1" applyAlignment="1">
      <alignment horizontal="center" vertical="center"/>
    </xf>
    <xf numFmtId="0" fontId="60" fillId="0" borderId="21" xfId="0" applyFont="1" applyBorder="1" applyAlignment="1">
      <alignment horizontal="center" vertical="center"/>
    </xf>
    <xf numFmtId="0" fontId="60" fillId="0" borderId="14" xfId="0" applyFont="1" applyBorder="1" applyAlignment="1">
      <alignment horizontal="left" vertical="top" wrapText="1"/>
    </xf>
    <xf numFmtId="0" fontId="60" fillId="0" borderId="14" xfId="0" applyFont="1" applyBorder="1" applyAlignment="1">
      <alignment horizontal="center" vertical="center"/>
    </xf>
    <xf numFmtId="2" fontId="60" fillId="0" borderId="14" xfId="0" applyNumberFormat="1" applyFont="1" applyBorder="1" applyAlignment="1">
      <alignment horizontal="center" vertical="center"/>
    </xf>
    <xf numFmtId="2" fontId="60" fillId="0" borderId="20" xfId="0" applyNumberFormat="1" applyFont="1" applyBorder="1" applyAlignment="1">
      <alignment horizontal="center" vertical="center"/>
    </xf>
    <xf numFmtId="0" fontId="60" fillId="0" borderId="14" xfId="0" applyFont="1" applyBorder="1" applyAlignment="1">
      <alignment horizontal="left" vertical="center" wrapText="1"/>
    </xf>
    <xf numFmtId="0" fontId="60" fillId="0" borderId="21" xfId="0" applyFont="1" applyBorder="1" applyAlignment="1">
      <alignment horizontal="center" vertical="top"/>
    </xf>
    <xf numFmtId="0" fontId="60" fillId="0" borderId="14" xfId="0" applyFont="1" applyBorder="1" applyAlignment="1">
      <alignment horizontal="center" vertical="top"/>
    </xf>
    <xf numFmtId="2" fontId="60" fillId="0" borderId="14" xfId="0" applyNumberFormat="1" applyFont="1" applyBorder="1" applyAlignment="1">
      <alignment horizontal="center" vertical="top"/>
    </xf>
    <xf numFmtId="2" fontId="60" fillId="0" borderId="20" xfId="0" applyNumberFormat="1" applyFont="1" applyBorder="1" applyAlignment="1">
      <alignment horizontal="center" vertical="top"/>
    </xf>
    <xf numFmtId="0" fontId="60" fillId="0" borderId="0" xfId="0" applyFont="1" applyAlignment="1">
      <alignment vertical="top"/>
    </xf>
    <xf numFmtId="0" fontId="63" fillId="0" borderId="41" xfId="0" applyFont="1" applyBorder="1" applyAlignment="1">
      <alignment horizontal="center" vertical="center"/>
    </xf>
    <xf numFmtId="0" fontId="60" fillId="0" borderId="42" xfId="0" applyFont="1" applyBorder="1" applyAlignment="1">
      <alignment horizontal="left" vertical="center" wrapText="1"/>
    </xf>
    <xf numFmtId="0" fontId="63" fillId="0" borderId="42" xfId="0" applyFont="1" applyBorder="1" applyAlignment="1">
      <alignment horizontal="center" vertical="center"/>
    </xf>
    <xf numFmtId="2" fontId="63" fillId="0" borderId="42" xfId="0" applyNumberFormat="1" applyFont="1" applyBorder="1" applyAlignment="1">
      <alignment horizontal="center" vertical="center"/>
    </xf>
    <xf numFmtId="2" fontId="63" fillId="0" borderId="43" xfId="0" applyNumberFormat="1" applyFont="1" applyBorder="1" applyAlignment="1">
      <alignment horizontal="center" vertical="center"/>
    </xf>
    <xf numFmtId="0" fontId="61" fillId="32" borderId="58" xfId="0" applyFont="1" applyFill="1" applyBorder="1" applyAlignment="1">
      <alignment horizontal="left" vertical="center"/>
    </xf>
    <xf numFmtId="0" fontId="60" fillId="32" borderId="59" xfId="0" applyFont="1" applyFill="1" applyBorder="1" applyAlignment="1">
      <alignment horizontal="center" vertical="center"/>
    </xf>
    <xf numFmtId="2" fontId="60" fillId="32" borderId="60" xfId="0" applyNumberFormat="1" applyFont="1" applyFill="1" applyBorder="1" applyAlignment="1">
      <alignment horizontal="center" vertical="center"/>
    </xf>
    <xf numFmtId="2" fontId="61" fillId="32" borderId="54" xfId="0" applyNumberFormat="1" applyFont="1" applyFill="1" applyBorder="1" applyAlignment="1">
      <alignment horizontal="center" vertical="center"/>
    </xf>
    <xf numFmtId="0" fontId="0" fillId="0" borderId="61" xfId="0" applyBorder="1" applyAlignment="1">
      <alignment horizontal="center"/>
    </xf>
    <xf numFmtId="0" fontId="0" fillId="0" borderId="59" xfId="0" applyBorder="1"/>
    <xf numFmtId="0" fontId="0" fillId="0" borderId="62" xfId="0" applyBorder="1"/>
    <xf numFmtId="0" fontId="60" fillId="0" borderId="41" xfId="0" applyFont="1" applyBorder="1" applyAlignment="1">
      <alignment horizontal="center" vertical="center"/>
    </xf>
    <xf numFmtId="0" fontId="60" fillId="0" borderId="42" xfId="0" applyFont="1" applyBorder="1" applyAlignment="1">
      <alignment horizontal="center" vertical="center"/>
    </xf>
    <xf numFmtId="2" fontId="60" fillId="0" borderId="42" xfId="0" applyNumberFormat="1" applyFont="1" applyBorder="1" applyAlignment="1">
      <alignment horizontal="center" vertical="center"/>
    </xf>
    <xf numFmtId="2" fontId="60" fillId="0" borderId="43" xfId="0" applyNumberFormat="1" applyFont="1" applyBorder="1" applyAlignment="1">
      <alignment horizontal="center" vertical="center"/>
    </xf>
    <xf numFmtId="0" fontId="5" fillId="0" borderId="56" xfId="0" applyFont="1" applyBorder="1" applyAlignment="1">
      <alignment horizontal="left" vertical="center" wrapText="1"/>
    </xf>
    <xf numFmtId="0" fontId="5" fillId="0" borderId="49" xfId="0" applyFont="1" applyBorder="1" applyAlignment="1">
      <alignment horizontal="center" vertical="center"/>
    </xf>
    <xf numFmtId="0" fontId="5" fillId="0" borderId="50" xfId="0" applyFont="1" applyBorder="1" applyAlignment="1">
      <alignment horizontal="left"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15" fillId="32" borderId="52" xfId="0" applyFont="1" applyFill="1" applyBorder="1" applyAlignment="1">
      <alignment horizontal="center" vertical="center"/>
    </xf>
    <xf numFmtId="0" fontId="15" fillId="32" borderId="53" xfId="0" applyFont="1" applyFill="1" applyBorder="1" applyAlignment="1">
      <alignment horizontal="left" vertical="center"/>
    </xf>
    <xf numFmtId="0" fontId="21" fillId="32" borderId="53" xfId="0" applyFont="1" applyFill="1" applyBorder="1" applyAlignment="1">
      <alignment horizontal="center" vertical="center"/>
    </xf>
    <xf numFmtId="0" fontId="5" fillId="32" borderId="53" xfId="0" applyFont="1" applyFill="1" applyBorder="1" applyAlignment="1">
      <alignment horizontal="center" vertical="center"/>
    </xf>
    <xf numFmtId="2" fontId="5" fillId="32" borderId="53" xfId="0" applyNumberFormat="1" applyFont="1" applyFill="1" applyBorder="1" applyAlignment="1">
      <alignment horizontal="center" vertical="center"/>
    </xf>
    <xf numFmtId="2" fontId="5" fillId="32" borderId="54" xfId="0" applyNumberFormat="1" applyFont="1" applyFill="1" applyBorder="1" applyAlignment="1">
      <alignment horizontal="center" vertical="center"/>
    </xf>
    <xf numFmtId="0" fontId="5" fillId="0" borderId="55" xfId="0" applyFont="1" applyBorder="1" applyAlignment="1">
      <alignment horizontal="center" vertical="center"/>
    </xf>
    <xf numFmtId="0" fontId="15" fillId="0" borderId="56" xfId="0" applyFont="1" applyBorder="1" applyAlignment="1">
      <alignment horizontal="center" vertical="center"/>
    </xf>
    <xf numFmtId="0" fontId="5" fillId="0" borderId="56" xfId="0" applyFont="1" applyBorder="1" applyAlignment="1">
      <alignment horizontal="center" vertical="center"/>
    </xf>
    <xf numFmtId="2" fontId="5" fillId="0" borderId="56" xfId="0" applyNumberFormat="1" applyFont="1" applyBorder="1" applyAlignment="1">
      <alignment horizontal="center" vertical="center"/>
    </xf>
    <xf numFmtId="2" fontId="5" fillId="0" borderId="57" xfId="0" applyNumberFormat="1" applyFont="1" applyBorder="1" applyAlignment="1">
      <alignment horizontal="center" vertical="center"/>
    </xf>
    <xf numFmtId="0" fontId="4" fillId="0" borderId="21" xfId="0" applyFont="1" applyBorder="1" applyAlignment="1">
      <alignment horizontal="center" vertical="center"/>
    </xf>
    <xf numFmtId="0" fontId="66" fillId="0" borderId="14" xfId="0" applyFont="1" applyBorder="1" applyAlignment="1">
      <alignment horizontal="left" vertical="center" wrapText="1"/>
    </xf>
    <xf numFmtId="0" fontId="4" fillId="0" borderId="41" xfId="0" applyFont="1" applyBorder="1" applyAlignment="1">
      <alignment horizontal="center" vertical="center"/>
    </xf>
    <xf numFmtId="0" fontId="15" fillId="32" borderId="58" xfId="0" applyFont="1" applyFill="1" applyBorder="1" applyAlignment="1">
      <alignment horizontal="left" vertical="center"/>
    </xf>
    <xf numFmtId="0" fontId="5" fillId="32" borderId="59" xfId="0" applyFont="1" applyFill="1" applyBorder="1" applyAlignment="1">
      <alignment horizontal="center" vertical="center"/>
    </xf>
    <xf numFmtId="2" fontId="5" fillId="32" borderId="60" xfId="0" applyNumberFormat="1" applyFont="1" applyFill="1" applyBorder="1" applyAlignment="1">
      <alignment horizontal="center" vertical="center"/>
    </xf>
    <xf numFmtId="2" fontId="15" fillId="32" borderId="54" xfId="0" applyNumberFormat="1" applyFont="1" applyFill="1" applyBorder="1" applyAlignment="1">
      <alignment horizontal="center" vertical="center"/>
    </xf>
    <xf numFmtId="2" fontId="28" fillId="7" borderId="63" xfId="0" applyNumberFormat="1" applyFont="1" applyFill="1" applyBorder="1" applyAlignment="1">
      <alignment horizontal="center" vertical="center"/>
    </xf>
    <xf numFmtId="0" fontId="2" fillId="7" borderId="59" xfId="0" applyFont="1" applyFill="1" applyBorder="1" applyAlignment="1">
      <alignment horizontal="left" vertical="center"/>
    </xf>
    <xf numFmtId="0" fontId="14" fillId="7" borderId="59" xfId="0" applyFont="1" applyFill="1" applyBorder="1" applyAlignment="1">
      <alignment vertical="top" wrapText="1"/>
    </xf>
    <xf numFmtId="0" fontId="14" fillId="7" borderId="61" xfId="0" applyFont="1" applyFill="1" applyBorder="1" applyAlignment="1">
      <alignment vertical="center"/>
    </xf>
    <xf numFmtId="0" fontId="14" fillId="7" borderId="61" xfId="0" applyFont="1" applyFill="1" applyBorder="1" applyAlignment="1">
      <alignment horizontal="center" vertical="center" wrapText="1"/>
    </xf>
    <xf numFmtId="2" fontId="15" fillId="6" borderId="54" xfId="0" applyNumberFormat="1" applyFont="1" applyFill="1" applyBorder="1" applyAlignment="1">
      <alignment horizontal="center" vertical="center"/>
    </xf>
    <xf numFmtId="2" fontId="5" fillId="6" borderId="59" xfId="0" applyNumberFormat="1" applyFont="1" applyFill="1" applyBorder="1" applyAlignment="1">
      <alignment horizontal="center" vertical="center"/>
    </xf>
    <xf numFmtId="0" fontId="5" fillId="6" borderId="59" xfId="0" applyFont="1" applyFill="1" applyBorder="1" applyAlignment="1">
      <alignment horizontal="center" vertical="center"/>
    </xf>
    <xf numFmtId="0" fontId="15" fillId="6" borderId="59" xfId="0" applyFont="1" applyFill="1" applyBorder="1" applyAlignment="1">
      <alignment horizontal="left" vertical="center"/>
    </xf>
    <xf numFmtId="0" fontId="15" fillId="6" borderId="52" xfId="0" applyFont="1" applyFill="1" applyBorder="1" applyAlignment="1">
      <alignment horizontal="center" vertical="center"/>
    </xf>
    <xf numFmtId="0" fontId="5" fillId="0" borderId="41" xfId="0" applyFont="1" applyBorder="1" applyAlignment="1">
      <alignment horizontal="center" vertical="center"/>
    </xf>
    <xf numFmtId="2" fontId="5" fillId="6" borderId="54" xfId="0" applyNumberFormat="1" applyFont="1" applyFill="1" applyBorder="1" applyAlignment="1">
      <alignment horizontal="center" vertical="center"/>
    </xf>
    <xf numFmtId="2" fontId="5" fillId="6" borderId="53" xfId="0" applyNumberFormat="1" applyFont="1" applyFill="1" applyBorder="1" applyAlignment="1">
      <alignment horizontal="center" vertical="center"/>
    </xf>
    <xf numFmtId="0" fontId="5" fillId="6" borderId="53" xfId="0" applyFont="1" applyFill="1" applyBorder="1" applyAlignment="1">
      <alignment horizontal="center" vertical="center"/>
    </xf>
    <xf numFmtId="0" fontId="15" fillId="6" borderId="53" xfId="0" applyFont="1" applyFill="1" applyBorder="1" applyAlignment="1">
      <alignment horizontal="left" vertical="center"/>
    </xf>
    <xf numFmtId="0" fontId="5" fillId="0" borderId="54" xfId="0" applyFont="1" applyBorder="1" applyAlignment="1">
      <alignment horizontal="center" vertical="center"/>
    </xf>
    <xf numFmtId="0" fontId="5" fillId="0" borderId="53" xfId="0" applyFont="1" applyBorder="1" applyAlignment="1">
      <alignment horizontal="center" vertical="center"/>
    </xf>
    <xf numFmtId="0" fontId="5" fillId="0" borderId="53" xfId="0" applyFont="1" applyBorder="1" applyAlignment="1">
      <alignment horizontal="left" vertical="center"/>
    </xf>
    <xf numFmtId="0" fontId="5" fillId="0" borderId="52" xfId="0" applyFont="1" applyBorder="1" applyAlignment="1">
      <alignment horizontal="center" vertical="center"/>
    </xf>
    <xf numFmtId="0" fontId="5" fillId="0" borderId="0" xfId="0" applyFont="1" applyAlignment="1">
      <alignment horizontal="left" vertical="center"/>
    </xf>
    <xf numFmtId="2" fontId="5" fillId="0" borderId="11" xfId="0" applyNumberFormat="1" applyFont="1" applyBorder="1" applyAlignment="1">
      <alignment horizontal="left" vertical="center"/>
    </xf>
    <xf numFmtId="2" fontId="5" fillId="0" borderId="10" xfId="0" applyNumberFormat="1" applyFont="1" applyBorder="1" applyAlignment="1">
      <alignment horizontal="left" vertical="center"/>
    </xf>
    <xf numFmtId="0" fontId="5" fillId="0" borderId="10" xfId="0" applyFont="1" applyBorder="1" applyAlignment="1">
      <alignment horizontal="left" vertical="center"/>
    </xf>
    <xf numFmtId="0" fontId="15" fillId="0" borderId="10" xfId="0" applyFont="1" applyBorder="1" applyAlignment="1">
      <alignment horizontal="left" vertical="center"/>
    </xf>
    <xf numFmtId="0" fontId="5" fillId="0" borderId="9" xfId="0" applyFont="1" applyBorder="1" applyAlignment="1">
      <alignment horizontal="left" vertical="center"/>
    </xf>
    <xf numFmtId="0" fontId="3" fillId="0" borderId="0" xfId="0" applyFont="1" applyAlignment="1">
      <alignment horizontal="left" vertical="center"/>
    </xf>
    <xf numFmtId="2" fontId="5" fillId="0" borderId="13" xfId="0" applyNumberFormat="1" applyFont="1" applyBorder="1" applyAlignment="1">
      <alignment horizontal="left" vertical="center"/>
    </xf>
    <xf numFmtId="2" fontId="5" fillId="0" borderId="0" xfId="0" applyNumberFormat="1" applyFont="1" applyAlignment="1">
      <alignment horizontal="left" vertical="center"/>
    </xf>
    <xf numFmtId="0" fontId="15" fillId="0" borderId="0" xfId="0" applyFont="1" applyAlignment="1">
      <alignment horizontal="left" vertical="center"/>
    </xf>
    <xf numFmtId="0" fontId="5" fillId="0" borderId="12" xfId="0" applyFont="1" applyBorder="1" applyAlignment="1">
      <alignment horizontal="left" vertical="center"/>
    </xf>
    <xf numFmtId="0" fontId="14" fillId="0" borderId="12" xfId="0" applyFont="1" applyBorder="1" applyAlignment="1">
      <alignment horizontal="center" vertical="center" wrapText="1"/>
    </xf>
    <xf numFmtId="2" fontId="5" fillId="0" borderId="64" xfId="0" applyNumberFormat="1" applyFont="1" applyBorder="1" applyAlignment="1">
      <alignment horizontal="center" vertical="center"/>
    </xf>
    <xf numFmtId="2" fontId="5" fillId="0" borderId="65" xfId="0" applyNumberFormat="1" applyFont="1" applyBorder="1" applyAlignment="1">
      <alignment horizontal="center" vertical="center"/>
    </xf>
    <xf numFmtId="0" fontId="5" fillId="0" borderId="65" xfId="0" applyFont="1" applyBorder="1" applyAlignment="1">
      <alignment horizontal="center" vertical="center"/>
    </xf>
    <xf numFmtId="0" fontId="15" fillId="0" borderId="65" xfId="0" applyFont="1" applyBorder="1" applyAlignment="1">
      <alignment horizontal="left" vertical="center" wrapText="1"/>
    </xf>
    <xf numFmtId="0" fontId="5" fillId="0" borderId="66" xfId="0" applyFont="1" applyBorder="1" applyAlignment="1">
      <alignment horizontal="center" vertical="center"/>
    </xf>
    <xf numFmtId="0" fontId="2" fillId="7" borderId="62" xfId="0" applyFont="1" applyFill="1" applyBorder="1" applyAlignment="1">
      <alignment horizontal="left" vertical="center"/>
    </xf>
    <xf numFmtId="0" fontId="14" fillId="7" borderId="61" xfId="0" applyFont="1" applyFill="1" applyBorder="1" applyAlignment="1">
      <alignment vertical="center" wrapText="1"/>
    </xf>
    <xf numFmtId="0" fontId="0" fillId="0" borderId="0" xfId="0" applyAlignment="1">
      <alignment horizontal="center" vertical="center"/>
    </xf>
    <xf numFmtId="0" fontId="0" fillId="0" borderId="61" xfId="0" applyBorder="1" applyAlignment="1">
      <alignment horizontal="center" vertical="center"/>
    </xf>
    <xf numFmtId="0" fontId="5" fillId="0" borderId="0" xfId="0" applyFont="1" applyAlignment="1">
      <alignment horizontal="left"/>
    </xf>
    <xf numFmtId="2" fontId="5" fillId="0" borderId="20" xfId="0" applyNumberFormat="1" applyFont="1" applyBorder="1" applyAlignment="1">
      <alignment horizontal="left" vertical="center"/>
    </xf>
    <xf numFmtId="2" fontId="5" fillId="0" borderId="14" xfId="0" applyNumberFormat="1" applyFont="1" applyBorder="1" applyAlignment="1">
      <alignment horizontal="left" vertical="center"/>
    </xf>
    <xf numFmtId="0" fontId="5" fillId="0" borderId="14" xfId="0" applyFont="1" applyBorder="1" applyAlignment="1">
      <alignment horizontal="left"/>
    </xf>
    <xf numFmtId="0" fontId="5" fillId="0" borderId="21" xfId="0" applyFont="1" applyBorder="1" applyAlignment="1">
      <alignment horizontal="left" vertical="center"/>
    </xf>
    <xf numFmtId="0" fontId="3" fillId="0" borderId="0" xfId="0" applyFont="1" applyAlignment="1">
      <alignment horizontal="left"/>
    </xf>
    <xf numFmtId="0" fontId="0" fillId="0" borderId="59" xfId="0" applyBorder="1" applyAlignment="1">
      <alignment vertical="top"/>
    </xf>
    <xf numFmtId="2" fontId="5" fillId="0" borderId="57" xfId="0" applyNumberFormat="1" applyFont="1" applyBorder="1" applyAlignment="1">
      <alignment horizontal="left" vertical="center"/>
    </xf>
    <xf numFmtId="2" fontId="5" fillId="0" borderId="39" xfId="0" applyNumberFormat="1" applyFont="1" applyBorder="1" applyAlignment="1">
      <alignment horizontal="left" vertical="center"/>
    </xf>
    <xf numFmtId="0" fontId="5" fillId="0" borderId="39" xfId="0" applyFont="1" applyBorder="1" applyAlignment="1">
      <alignment horizontal="left"/>
    </xf>
    <xf numFmtId="0" fontId="5" fillId="0" borderId="55" xfId="0" applyFont="1" applyBorder="1" applyAlignment="1">
      <alignment horizontal="left" vertical="center"/>
    </xf>
    <xf numFmtId="0" fontId="0" fillId="0" borderId="59" xfId="0" applyBorder="1" applyAlignment="1">
      <alignment vertical="center"/>
    </xf>
    <xf numFmtId="0" fontId="5" fillId="0" borderId="41" xfId="0" applyFont="1" applyBorder="1" applyAlignment="1">
      <alignment horizontal="center"/>
    </xf>
    <xf numFmtId="0" fontId="5" fillId="0" borderId="21" xfId="0" applyFont="1" applyBorder="1" applyAlignment="1">
      <alignment horizontal="center"/>
    </xf>
    <xf numFmtId="2" fontId="5" fillId="0" borderId="11"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67" fillId="0" borderId="10" xfId="0" applyFont="1" applyBorder="1" applyAlignment="1">
      <alignment horizontal="left" vertical="center"/>
    </xf>
    <xf numFmtId="0" fontId="5" fillId="0" borderId="9" xfId="0" applyFont="1" applyBorder="1" applyAlignment="1">
      <alignment horizontal="center" vertical="center"/>
    </xf>
    <xf numFmtId="2" fontId="5" fillId="0" borderId="13" xfId="0" applyNumberFormat="1" applyFont="1" applyBorder="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vertical="center"/>
    </xf>
    <xf numFmtId="0" fontId="67" fillId="0" borderId="0" xfId="0" applyFont="1" applyAlignment="1">
      <alignment horizontal="left" vertical="center"/>
    </xf>
    <xf numFmtId="0" fontId="5" fillId="0" borderId="12" xfId="0" applyFont="1" applyBorder="1" applyAlignment="1">
      <alignment horizontal="center" vertical="center"/>
    </xf>
    <xf numFmtId="0" fontId="5" fillId="0" borderId="0" xfId="0" applyFont="1" applyAlignment="1">
      <alignment wrapText="1"/>
    </xf>
    <xf numFmtId="2" fontId="5" fillId="0" borderId="23" xfId="0" applyNumberFormat="1" applyFont="1" applyBorder="1" applyAlignment="1">
      <alignment horizontal="center" vertical="center" wrapText="1"/>
    </xf>
    <xf numFmtId="2" fontId="5" fillId="0" borderId="26"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5" fillId="0" borderId="26" xfId="0" applyFont="1" applyBorder="1" applyAlignment="1">
      <alignment horizontal="left" vertical="center" wrapText="1"/>
    </xf>
    <xf numFmtId="0" fontId="5" fillId="0" borderId="24" xfId="0" applyFont="1" applyBorder="1" applyAlignment="1">
      <alignment horizontal="center" vertical="center" wrapText="1"/>
    </xf>
    <xf numFmtId="0" fontId="3" fillId="0" borderId="0" xfId="0" applyFont="1" applyAlignment="1">
      <alignment wrapText="1"/>
    </xf>
    <xf numFmtId="0" fontId="5" fillId="0" borderId="57" xfId="0" applyFont="1" applyBorder="1" applyAlignment="1">
      <alignment horizontal="center" vertical="center"/>
    </xf>
    <xf numFmtId="0" fontId="5" fillId="0" borderId="0" xfId="0" applyFont="1" applyAlignment="1">
      <alignment vertical="center"/>
    </xf>
    <xf numFmtId="0" fontId="3" fillId="0" borderId="0" xfId="0" applyFont="1" applyAlignment="1">
      <alignment vertical="center"/>
    </xf>
    <xf numFmtId="0" fontId="68" fillId="0" borderId="59" xfId="0" applyFont="1" applyBorder="1"/>
    <xf numFmtId="0" fontId="5" fillId="0" borderId="26" xfId="0" applyFont="1" applyBorder="1" applyAlignment="1">
      <alignment horizontal="left" vertical="top"/>
    </xf>
    <xf numFmtId="0" fontId="5" fillId="0" borderId="20" xfId="0" applyFont="1" applyBorder="1" applyAlignment="1">
      <alignment horizontal="center" vertical="center"/>
    </xf>
    <xf numFmtId="0" fontId="5" fillId="0" borderId="26" xfId="0" applyFont="1" applyBorder="1" applyAlignment="1">
      <alignment horizontal="left"/>
    </xf>
    <xf numFmtId="0" fontId="69" fillId="0" borderId="41" xfId="0" applyFont="1" applyBorder="1" applyAlignment="1">
      <alignment horizontal="center" vertical="center"/>
    </xf>
    <xf numFmtId="0" fontId="69" fillId="0" borderId="21" xfId="0" applyFont="1" applyBorder="1" applyAlignment="1">
      <alignment horizontal="center" vertical="center"/>
    </xf>
    <xf numFmtId="2" fontId="4" fillId="0" borderId="57" xfId="0" applyNumberFormat="1" applyFont="1" applyBorder="1" applyAlignment="1">
      <alignment horizontal="center" vertical="center"/>
    </xf>
    <xf numFmtId="2" fontId="4" fillId="0" borderId="39" xfId="0" applyNumberFormat="1" applyFont="1" applyBorder="1" applyAlignment="1">
      <alignment horizontal="center" vertical="center"/>
    </xf>
    <xf numFmtId="0" fontId="4" fillId="0" borderId="39" xfId="0" applyFont="1" applyBorder="1" applyAlignment="1">
      <alignment horizontal="center" vertical="center"/>
    </xf>
    <xf numFmtId="0" fontId="69" fillId="0" borderId="55" xfId="0" applyFont="1" applyBorder="1" applyAlignment="1">
      <alignment horizontal="center" vertical="center"/>
    </xf>
    <xf numFmtId="0" fontId="5" fillId="0" borderId="0" xfId="0" applyFont="1" applyAlignment="1">
      <alignment horizontal="left" vertical="top"/>
    </xf>
    <xf numFmtId="2" fontId="5" fillId="0" borderId="20" xfId="0" applyNumberFormat="1" applyFont="1" applyBorder="1" applyAlignment="1">
      <alignment horizontal="left" vertical="top"/>
    </xf>
    <xf numFmtId="2" fontId="5" fillId="0" borderId="14" xfId="0" applyNumberFormat="1" applyFont="1" applyBorder="1" applyAlignment="1">
      <alignment horizontal="left" vertical="top"/>
    </xf>
    <xf numFmtId="0" fontId="5" fillId="0" borderId="14" xfId="0" applyFont="1" applyBorder="1" applyAlignment="1">
      <alignment horizontal="left" vertical="top"/>
    </xf>
    <xf numFmtId="0" fontId="5" fillId="0" borderId="21" xfId="0" applyFont="1" applyBorder="1" applyAlignment="1">
      <alignment horizontal="left" vertical="top"/>
    </xf>
    <xf numFmtId="2" fontId="5" fillId="0" borderId="43" xfId="0" applyNumberFormat="1" applyFont="1" applyBorder="1" applyAlignment="1">
      <alignment horizontal="left" vertical="top"/>
    </xf>
    <xf numFmtId="2" fontId="5" fillId="0" borderId="42" xfId="0" applyNumberFormat="1" applyFont="1" applyBorder="1" applyAlignment="1">
      <alignment horizontal="left" vertical="top"/>
    </xf>
    <xf numFmtId="0" fontId="5" fillId="0" borderId="42" xfId="0" applyFont="1" applyBorder="1" applyAlignment="1">
      <alignment horizontal="left" vertical="top"/>
    </xf>
    <xf numFmtId="0" fontId="5" fillId="0" borderId="41" xfId="0" applyFont="1" applyBorder="1" applyAlignment="1">
      <alignment horizontal="left" vertical="top"/>
    </xf>
    <xf numFmtId="0" fontId="0" fillId="0" borderId="0" xfId="0" applyAlignment="1">
      <alignment horizontal="left" vertical="top"/>
    </xf>
    <xf numFmtId="0" fontId="5" fillId="0" borderId="24" xfId="0" applyFont="1" applyBorder="1" applyAlignment="1">
      <alignment horizontal="left" vertical="center"/>
    </xf>
    <xf numFmtId="2" fontId="5" fillId="6" borderId="54" xfId="0" applyNumberFormat="1" applyFont="1" applyFill="1" applyBorder="1" applyAlignment="1">
      <alignment horizontal="center" vertical="top"/>
    </xf>
    <xf numFmtId="2" fontId="5" fillId="6" borderId="53" xfId="0" applyNumberFormat="1" applyFont="1" applyFill="1" applyBorder="1" applyAlignment="1">
      <alignment horizontal="center" vertical="top"/>
    </xf>
    <xf numFmtId="0" fontId="5" fillId="6" borderId="53" xfId="0" applyFont="1" applyFill="1" applyBorder="1" applyAlignment="1">
      <alignment horizontal="center" vertical="top"/>
    </xf>
    <xf numFmtId="0" fontId="15" fillId="6" borderId="53" xfId="0" applyFont="1" applyFill="1" applyBorder="1" applyAlignment="1">
      <alignment horizontal="left" vertical="center" wrapText="1"/>
    </xf>
    <xf numFmtId="0" fontId="15" fillId="6" borderId="52" xfId="0" applyFont="1" applyFill="1" applyBorder="1" applyAlignment="1">
      <alignment horizontal="center" vertical="top"/>
    </xf>
    <xf numFmtId="2" fontId="5" fillId="0" borderId="23" xfId="0" applyNumberFormat="1" applyFont="1" applyBorder="1" applyAlignment="1">
      <alignment horizontal="left" vertical="center"/>
    </xf>
    <xf numFmtId="2" fontId="5" fillId="0" borderId="26" xfId="0" applyNumberFormat="1"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3" fillId="0" borderId="0" xfId="0" applyFont="1" applyBorder="1" applyAlignment="1">
      <alignment horizontal="left" vertical="center"/>
    </xf>
    <xf numFmtId="0" fontId="5" fillId="0" borderId="0" xfId="0" applyFont="1" applyBorder="1" applyAlignment="1">
      <alignment horizontal="right" vertical="center"/>
    </xf>
    <xf numFmtId="0" fontId="14" fillId="0" borderId="0" xfId="0" applyFont="1" applyFill="1" applyBorder="1" applyAlignment="1">
      <alignment horizontal="center" vertical="center" wrapText="1"/>
    </xf>
    <xf numFmtId="0" fontId="70" fillId="0" borderId="0" xfId="0" applyFont="1" applyFill="1"/>
    <xf numFmtId="0" fontId="71" fillId="6" borderId="61" xfId="0" applyFont="1" applyFill="1" applyBorder="1" applyAlignment="1">
      <alignment horizontal="center" vertical="center" wrapText="1"/>
    </xf>
    <xf numFmtId="0" fontId="71" fillId="6" borderId="61" xfId="0" applyFont="1" applyFill="1" applyBorder="1" applyAlignment="1">
      <alignment vertical="center" wrapText="1"/>
    </xf>
    <xf numFmtId="0" fontId="14" fillId="7" borderId="61" xfId="0" applyFont="1" applyFill="1" applyBorder="1" applyAlignment="1">
      <alignment horizontal="center" vertical="center" wrapText="1"/>
    </xf>
    <xf numFmtId="0" fontId="14" fillId="7" borderId="63" xfId="0" applyFont="1" applyFill="1" applyBorder="1" applyAlignment="1">
      <alignment vertical="center"/>
    </xf>
    <xf numFmtId="0" fontId="5" fillId="0" borderId="0" xfId="0" applyFont="1" applyBorder="1" applyAlignment="1">
      <alignment horizontal="center" vertical="center"/>
    </xf>
    <xf numFmtId="0" fontId="24" fillId="0" borderId="0" xfId="0" applyFont="1" applyFill="1" applyBorder="1" applyAlignment="1">
      <alignment horizontal="center" vertical="center" wrapText="1"/>
    </xf>
    <xf numFmtId="0" fontId="14" fillId="7" borderId="61" xfId="0" applyFont="1" applyFill="1" applyBorder="1" applyAlignment="1">
      <alignment horizontal="center" vertical="center" wrapText="1"/>
    </xf>
    <xf numFmtId="0" fontId="14" fillId="7" borderId="59" xfId="0" applyFont="1" applyFill="1" applyBorder="1" applyAlignment="1">
      <alignment horizontal="center" vertical="center" wrapText="1"/>
    </xf>
    <xf numFmtId="0" fontId="14" fillId="7" borderId="62" xfId="0" applyFont="1" applyFill="1" applyBorder="1" applyAlignment="1">
      <alignment horizontal="center" vertical="center" wrapText="1"/>
    </xf>
    <xf numFmtId="0" fontId="5" fillId="0" borderId="0" xfId="0" applyFont="1" applyBorder="1" applyAlignment="1">
      <alignment horizontal="left" vertical="center"/>
    </xf>
    <xf numFmtId="176" fontId="5" fillId="6" borderId="59" xfId="0" applyNumberFormat="1" applyFont="1" applyFill="1" applyBorder="1" applyAlignment="1">
      <alignment horizontal="right" vertical="center"/>
    </xf>
    <xf numFmtId="176" fontId="5" fillId="6" borderId="62" xfId="0" applyNumberFormat="1" applyFont="1" applyFill="1" applyBorder="1" applyAlignment="1">
      <alignment horizontal="right" vertical="center"/>
    </xf>
    <xf numFmtId="0" fontId="21"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0" xfId="0" applyFont="1" applyBorder="1" applyAlignment="1">
      <alignment horizontal="left" vertical="center" wrapText="1"/>
    </xf>
    <xf numFmtId="0" fontId="22" fillId="0" borderId="0" xfId="0" quotePrefix="1" applyFont="1" applyBorder="1" applyAlignment="1">
      <alignment horizontal="left" vertical="center" wrapText="1"/>
    </xf>
    <xf numFmtId="0" fontId="22" fillId="0" borderId="0" xfId="0" applyFont="1" applyBorder="1" applyAlignment="1">
      <alignment horizontal="left" vertical="center" wrapText="1"/>
    </xf>
    <xf numFmtId="0" fontId="22" fillId="0" borderId="13" xfId="0" applyFont="1" applyBorder="1" applyAlignment="1">
      <alignment horizontal="left" vertical="center" wrapText="1"/>
    </xf>
    <xf numFmtId="0" fontId="21" fillId="0" borderId="10" xfId="0" applyFont="1" applyBorder="1" applyAlignment="1">
      <alignment horizontal="left" vertical="top" wrapText="1"/>
    </xf>
    <xf numFmtId="0" fontId="21" fillId="0" borderId="11" xfId="0" applyFont="1" applyBorder="1" applyAlignment="1">
      <alignment horizontal="left" vertical="top" wrapText="1"/>
    </xf>
    <xf numFmtId="0" fontId="22" fillId="0" borderId="13" xfId="0" quotePrefix="1" applyFont="1" applyBorder="1" applyAlignment="1">
      <alignment horizontal="left" vertical="center" wrapText="1"/>
    </xf>
    <xf numFmtId="0" fontId="21" fillId="0" borderId="0" xfId="0" applyFont="1" applyBorder="1" applyAlignment="1">
      <alignment horizontal="left" vertical="top" wrapText="1"/>
    </xf>
    <xf numFmtId="0" fontId="21" fillId="0" borderId="13" xfId="0" applyFont="1" applyBorder="1" applyAlignment="1">
      <alignment horizontal="left" vertical="top" wrapText="1"/>
    </xf>
    <xf numFmtId="0" fontId="21" fillId="0" borderId="0" xfId="0" applyFont="1" applyBorder="1" applyAlignment="1">
      <alignment horizontal="left" vertical="center"/>
    </xf>
    <xf numFmtId="0" fontId="21" fillId="0" borderId="13" xfId="0" applyFont="1" applyBorder="1" applyAlignment="1">
      <alignment horizontal="left" vertical="center"/>
    </xf>
    <xf numFmtId="0" fontId="55" fillId="0" borderId="0" xfId="0" applyFont="1" applyBorder="1" applyAlignment="1">
      <alignment horizontal="left" vertical="center" wrapText="1"/>
    </xf>
    <xf numFmtId="0" fontId="55" fillId="0" borderId="13" xfId="0" applyFont="1" applyBorder="1" applyAlignment="1">
      <alignment horizontal="left" vertical="center" wrapText="1"/>
    </xf>
    <xf numFmtId="0" fontId="21" fillId="0" borderId="0" xfId="0" applyFont="1" applyBorder="1" applyAlignment="1">
      <alignment horizontal="left" wrapText="1"/>
    </xf>
    <xf numFmtId="0" fontId="21" fillId="0" borderId="13" xfId="0" applyFont="1" applyBorder="1" applyAlignment="1">
      <alignment horizontal="left"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2" fillId="0" borderId="10" xfId="0" quotePrefix="1" applyFont="1" applyBorder="1" applyAlignment="1">
      <alignment horizontal="left" vertical="center" wrapText="1"/>
    </xf>
    <xf numFmtId="0" fontId="22" fillId="0" borderId="11" xfId="0" quotePrefix="1" applyFont="1" applyBorder="1" applyAlignment="1">
      <alignment horizontal="left" vertical="center" wrapText="1"/>
    </xf>
  </cellXfs>
  <cellStyles count="199">
    <cellStyle name="20% - Accent1 2" xfId="8" xr:uid="{6B6CCBAF-CFF2-45B2-AD33-E2638F8717F8}"/>
    <cellStyle name="20% - Accent2 2" xfId="9" xr:uid="{0CFA58CC-3406-4619-86A4-931DFCF4F4E1}"/>
    <cellStyle name="20% - Accent3 2" xfId="10" xr:uid="{A11FC9B4-7D37-4776-A296-9B44FA4CEF1C}"/>
    <cellStyle name="20% - Accent4 2" xfId="11" xr:uid="{97D5E105-AD15-4AA6-872B-C40961C92755}"/>
    <cellStyle name="20% - Accent5 2" xfId="12" xr:uid="{484E72CD-6F97-43B1-B66D-EB498C5312F3}"/>
    <cellStyle name="20% - Accent6 2" xfId="13" xr:uid="{058E55EE-6434-410B-AE15-B9083E7DB10E}"/>
    <cellStyle name="40% - Accent1 2" xfId="14" xr:uid="{F0FCA86B-0D3D-44F3-87EC-F8A69D8F0B90}"/>
    <cellStyle name="40% - Accent2 2" xfId="15" xr:uid="{02E9D62F-1D4F-4A62-BC5B-DDD093E5EE56}"/>
    <cellStyle name="40% - Accent3 2" xfId="16" xr:uid="{EF26D110-A8B4-43C8-8EE6-91F7D070FBDE}"/>
    <cellStyle name="40% - Accent4 2" xfId="17" xr:uid="{8733B115-5600-4D39-BAAE-1E2A2A4B8993}"/>
    <cellStyle name="40% - Accent5 2" xfId="18" xr:uid="{90D957F2-CDCD-4AC8-A362-354054F42C9F}"/>
    <cellStyle name="40% - Accent6 2" xfId="19" xr:uid="{FA3EC2C3-E982-486A-AAA3-43D4989D97F4}"/>
    <cellStyle name="60% - Accent1 2" xfId="20" xr:uid="{6CD1D989-B09D-40DF-948B-3476C7CA756C}"/>
    <cellStyle name="60% - Accent2 2" xfId="21" xr:uid="{8B6C0FB8-B6A8-4C2D-9E79-1847B8676D04}"/>
    <cellStyle name="60% - Accent3 2" xfId="22" xr:uid="{AC08F19E-ED27-4657-9AEC-E4181998BCB4}"/>
    <cellStyle name="60% - Accent4 2" xfId="23" xr:uid="{0642B088-6962-48AF-94C1-CE7B534FAB6B}"/>
    <cellStyle name="60% - Accent5 2" xfId="24" xr:uid="{9B07A2F3-ABD0-499E-8ABB-CCC8F387BF35}"/>
    <cellStyle name="60% - Accent6 2" xfId="25" xr:uid="{AA1CD184-EAF6-4297-9AFA-303947F3518E}"/>
    <cellStyle name="Accent1 2" xfId="172" hidden="1" xr:uid="{317D40F8-3FA3-4F0F-964F-4660499BA285}"/>
    <cellStyle name="Accent1 2" xfId="191" hidden="1" xr:uid="{99675438-9235-47F0-A5A2-92F3D86F0EB4}"/>
    <cellStyle name="Accent2 2" xfId="173" hidden="1" xr:uid="{700938E7-E769-439F-A4F3-3BA267F2B503}"/>
    <cellStyle name="Accent2 2" xfId="192" hidden="1" xr:uid="{C871F095-B6F2-4364-9E3F-01F40C88D286}"/>
    <cellStyle name="Accent3 2" xfId="174" hidden="1" xr:uid="{733AED79-1785-4263-A82A-2A28AD7D48E5}"/>
    <cellStyle name="Accent3 2" xfId="193" hidden="1" xr:uid="{CB08CC68-75F4-4CDE-B21C-B2BF3685F707}"/>
    <cellStyle name="Accent4 2" xfId="175" hidden="1" xr:uid="{C67664DD-E3A3-4CAF-9AAE-9D33557AB7B4}"/>
    <cellStyle name="Accent4 2" xfId="194" hidden="1" xr:uid="{E650ADFB-B578-4D56-881C-87813D82A5A7}"/>
    <cellStyle name="Accent5 2" xfId="176" hidden="1" xr:uid="{F0E8ECF5-415C-444C-8E8B-67B2968D3505}"/>
    <cellStyle name="Accent5 2" xfId="195" hidden="1" xr:uid="{08070F26-0773-4511-872C-1DA2D1C0A155}"/>
    <cellStyle name="Accent6 2" xfId="177" hidden="1" xr:uid="{B087BF01-D8C6-46E4-883B-508E1138066E}"/>
    <cellStyle name="Accent6 2" xfId="196" hidden="1" xr:uid="{1BB3BC97-EC6E-4449-AA2F-56C64AD88F34}"/>
    <cellStyle name="Bad 2" xfId="6" xr:uid="{00000000-0005-0000-0000-000000000000}"/>
    <cellStyle name="Bad 3" xfId="163" hidden="1" xr:uid="{626844DC-4D76-4AD5-AA40-29411B3CFB4D}"/>
    <cellStyle name="Bad 3" xfId="182" hidden="1" xr:uid="{86F3CBF1-C59B-4347-B753-8315A9DBD2C6}"/>
    <cellStyle name="Calculation 2" xfId="166" hidden="1" xr:uid="{363425B9-FA95-47CF-BE3A-8F6BE97CCC65}"/>
    <cellStyle name="Calculation 2" xfId="185" hidden="1" xr:uid="{5411547E-CC97-4A45-9EC6-570101B6AD8B}"/>
    <cellStyle name="Check Cell 2" xfId="168" hidden="1" xr:uid="{D1F80DB3-EBAC-4A3F-83A3-AFED80C692C7}"/>
    <cellStyle name="Check Cell 2" xfId="187" hidden="1" xr:uid="{6148CC72-AFCE-4C67-9491-57D2DD3B152D}"/>
    <cellStyle name="Comma 2" xfId="26" xr:uid="{5D7D2AB1-F2C3-4041-BAF4-0F2A01465AFB}"/>
    <cellStyle name="Comma 3" xfId="27" xr:uid="{2DDDA8BD-BB77-4EE4-B737-3A9E539AF27A}"/>
    <cellStyle name="Comma0" xfId="28" xr:uid="{CE0A727D-4ED0-4007-8283-ABCB5A63C049}"/>
    <cellStyle name="Comma0 2" xfId="198" xr:uid="{E8A4B7DB-FF94-4627-8CD5-749B379DD61F}"/>
    <cellStyle name="Currency 2" xfId="29" xr:uid="{FF535871-6BC4-4763-8EF6-A912A0F09C29}"/>
    <cellStyle name="Currency 3" xfId="30" xr:uid="{AB4C5D23-B95E-4638-B758-7CC5DBCC04ED}"/>
    <cellStyle name="Currency 3 2" xfId="31" xr:uid="{58FEFAC4-9A75-467F-82FA-50D29D7263F4}"/>
    <cellStyle name="Currency 3 2 2" xfId="32" xr:uid="{3D160E08-EE32-4D28-A390-A7297B0AEF6A}"/>
    <cellStyle name="Currency 4" xfId="33" xr:uid="{6DA7954D-8596-47DD-856D-22EF0151210D}"/>
    <cellStyle name="Currency 5" xfId="34" xr:uid="{8AE5DA5A-6587-4CEA-B443-447C8904891E}"/>
    <cellStyle name="Currency 6" xfId="35" xr:uid="{7016E3D5-5C71-4064-921A-57E8F28D14AA}"/>
    <cellStyle name="Currency0" xfId="36" xr:uid="{C34CE3E4-B1DC-444A-8771-836D4CD643D7}"/>
    <cellStyle name="Date" xfId="37" xr:uid="{8C119F2B-5C12-411F-9CD7-7389D4C3CAB9}"/>
    <cellStyle name="Denar [0]_V3 plin" xfId="38" xr:uid="{0FB152F9-83EC-44AA-876E-999E213BC61E}"/>
    <cellStyle name="Denar_V3 plin" xfId="39" xr:uid="{4E1745E1-2B12-4913-8B5A-7A6EB339D4C6}"/>
    <cellStyle name="Element-delo" xfId="40" xr:uid="{BACBE44E-B2DE-4BD8-A362-48A7A44ED912}"/>
    <cellStyle name="Element-delo 5" xfId="41" xr:uid="{621A32CC-AC98-4974-87EF-1C6AAA6AE1D5}"/>
    <cellStyle name="Element-delo_HTZ IP 164 srednja zdravstvena šola Celje ci1151-1, BZ500+..." xfId="42" xr:uid="{E2D598A7-3A1E-463D-93F9-C50C89115A18}"/>
    <cellStyle name="Excel Built-in Normal" xfId="3" xr:uid="{00000000-0005-0000-0000-000001000000}"/>
    <cellStyle name="Excel Built-in Normal 1" xfId="43" xr:uid="{6BF14184-D6FA-4C44-BB89-72108FD7941F}"/>
    <cellStyle name="Explanatory Text 2" xfId="170" hidden="1" xr:uid="{A0DE580F-F395-47CA-824A-0FA198D0AE52}"/>
    <cellStyle name="Explanatory Text 2" xfId="189" hidden="1" xr:uid="{CAFDAC07-4824-41D8-9187-978B0DEEC484}"/>
    <cellStyle name="Fixed" xfId="44" xr:uid="{FCF56CA2-8282-47B4-BE2A-1500BFAACBC0}"/>
    <cellStyle name="Good 2" xfId="2" xr:uid="{00000000-0005-0000-0000-000002000000}"/>
    <cellStyle name="Heading 1 2" xfId="159" hidden="1" xr:uid="{C39B6BDF-1CD3-4723-A6A0-0FAE50037999}"/>
    <cellStyle name="Heading 1 2" xfId="178" hidden="1" xr:uid="{70E66638-C93A-48FE-81F3-5AED182AB40E}"/>
    <cellStyle name="Heading 2 2" xfId="160" hidden="1" xr:uid="{E53FC70D-787D-49C3-952A-CD25F761CEF8}"/>
    <cellStyle name="Heading 2 2" xfId="179" hidden="1" xr:uid="{E74CAA18-3056-467C-BAC0-439E9D1DF42C}"/>
    <cellStyle name="Heading 3 2" xfId="161" hidden="1" xr:uid="{D36B1E64-5027-4956-9122-69056CFE33CC}"/>
    <cellStyle name="Heading 3 2" xfId="180" hidden="1" xr:uid="{7BC59DB2-0978-4CDF-956C-7CDBF44DA0DA}"/>
    <cellStyle name="Heading 4 2" xfId="162" hidden="1" xr:uid="{E17BBB23-1C74-4A86-A1A1-3B34D76E9725}"/>
    <cellStyle name="Heading 4 2" xfId="181" hidden="1" xr:uid="{AB5206A4-411E-4446-8CE5-B9D7DD34285B}"/>
    <cellStyle name="Hiperpovezava 2" xfId="45" xr:uid="{48CC0BA8-4D85-49E4-B79C-5DF6D946452A}"/>
    <cellStyle name="Hyperlink 2" xfId="46" xr:uid="{F9671C2E-A3A1-4866-B164-CC46A3D26052}"/>
    <cellStyle name="Hyperlink 3" xfId="47" xr:uid="{52D0B65A-9B2E-4D38-97F1-EB3FDA3A59BE}"/>
    <cellStyle name="Input 2" xfId="165" hidden="1" xr:uid="{B89BCA0F-F975-4ABB-8A16-1D5AA8C79CFF}"/>
    <cellStyle name="Input 2" xfId="184" hidden="1" xr:uid="{AE360B2C-83D5-40BB-84C8-2C243B25D329}"/>
    <cellStyle name="Linked Cell 2" xfId="167" hidden="1" xr:uid="{E8AE7804-CBB2-4B74-8E9F-688AF53F2692}"/>
    <cellStyle name="Linked Cell 2" xfId="186" hidden="1" xr:uid="{03CA996C-6A19-40F5-9545-A79BAEFCD993}"/>
    <cellStyle name="Naslov 5" xfId="48" xr:uid="{E4E26C22-B0D7-410A-B974-5A99236B667E}"/>
    <cellStyle name="Navadno" xfId="0" builtinId="0"/>
    <cellStyle name="Navadno 10" xfId="49" xr:uid="{56701A21-F1BF-49AE-8EFA-8137D3DE5AA4}"/>
    <cellStyle name="Navadno 10 10 10" xfId="50" xr:uid="{72E0917F-6B96-4DC1-8809-BEE325FD44A3}"/>
    <cellStyle name="Navadno 10 10 10 5" xfId="51" xr:uid="{51237C7E-AFE8-48D0-8496-F27149AC59CB}"/>
    <cellStyle name="Navadno 10 111 10" xfId="52" xr:uid="{DE08CB8C-2584-476C-9C9C-07B0BACA6AF0}"/>
    <cellStyle name="Navadno 103" xfId="53" xr:uid="{21EF7453-62DB-4CDA-B4BE-5D9575AF8D29}"/>
    <cellStyle name="Navadno 104" xfId="54" xr:uid="{675B1466-466E-4FCF-BE74-39478FF161FF}"/>
    <cellStyle name="Navadno 105" xfId="55" xr:uid="{3A054D03-56C0-404E-AD60-75E9A3924529}"/>
    <cellStyle name="Navadno 105 2" xfId="56" xr:uid="{2BFF61A7-5F09-4F05-B7B9-3254491511A3}"/>
    <cellStyle name="Navadno 106 2" xfId="57" xr:uid="{CE488876-519E-48E8-96F9-F692ED25CB15}"/>
    <cellStyle name="Navadno 107" xfId="58" xr:uid="{00D0BEA9-AF36-44B3-B7A1-6AC1098198CF}"/>
    <cellStyle name="Navadno 108" xfId="59" xr:uid="{B9BF6712-6DDC-4243-A9D4-B9F490CB4651}"/>
    <cellStyle name="Navadno 109" xfId="60" xr:uid="{BCE9A823-2CB5-471D-A518-D207E02BD5B6}"/>
    <cellStyle name="Navadno 11" xfId="61" xr:uid="{D71475A2-F4AC-4BD9-A403-90BEEC404773}"/>
    <cellStyle name="Navadno 11 10" xfId="62" xr:uid="{5AA29C47-4CDA-4844-BA9D-08C2B5A7479E}"/>
    <cellStyle name="Navadno 110" xfId="63" xr:uid="{D0D97553-4332-4454-B561-9D9E9AEF93CC}"/>
    <cellStyle name="Navadno 111" xfId="64" xr:uid="{E45C7CA7-8F58-4D2D-9A16-BABDD4D950FF}"/>
    <cellStyle name="Navadno 112 2" xfId="65" xr:uid="{D9242529-993F-4AD9-91D0-D2076F8A1A07}"/>
    <cellStyle name="Navadno 113 2" xfId="66" xr:uid="{8EC5ED39-7A27-4AA0-8EE2-EC7CFDA5806E}"/>
    <cellStyle name="Navadno 114 2" xfId="67" xr:uid="{E63AC080-13DE-411F-A0C1-6AF60BA1EA8A}"/>
    <cellStyle name="Navadno 115 2" xfId="68" xr:uid="{705A40DE-B1CC-4D95-ADF2-F36BA1863197}"/>
    <cellStyle name="Navadno 116 2" xfId="69" xr:uid="{52F17921-B52F-47F3-82A9-EDCD2E12AE38}"/>
    <cellStyle name="Navadno 119 2" xfId="70" xr:uid="{80EED087-96AB-4A69-9978-9B9ED77FA220}"/>
    <cellStyle name="Navadno 121 2" xfId="71" xr:uid="{1616820E-B7D1-4E48-91F9-3380115C9D50}"/>
    <cellStyle name="Navadno 122 2" xfId="72" xr:uid="{F41D79BE-F94B-4F16-86FB-425EBDA24AAF}"/>
    <cellStyle name="Navadno 16 2" xfId="73" xr:uid="{405CC394-00C3-48DB-BED8-CB04321EE28D}"/>
    <cellStyle name="Navadno 2" xfId="74" xr:uid="{4E312581-E129-47A6-A46C-D2BD4B112768}"/>
    <cellStyle name="Navadno 2 100 2" xfId="75" xr:uid="{35F8D14F-6D7C-4F37-840D-07487EFD04EE}"/>
    <cellStyle name="Navadno 2 2" xfId="76" xr:uid="{453FAC34-0E14-4D1A-ABD5-DC521EC0790B}"/>
    <cellStyle name="Navadno 2 2 2" xfId="77" xr:uid="{B891F994-AE9C-4A8F-B2DE-4F3F9F8D9BE8}"/>
    <cellStyle name="Navadno 3" xfId="78" xr:uid="{086E16EE-2A72-42FF-93BB-658B522F9A5C}"/>
    <cellStyle name="Navadno 3 11" xfId="79" xr:uid="{0010D69F-ACAF-4EF9-A8A5-BBF6267F623F}"/>
    <cellStyle name="Navadno 3 111" xfId="80" xr:uid="{4059EBF6-4727-4B31-9019-85870EDA288B}"/>
    <cellStyle name="Navadno 3 2" xfId="81" xr:uid="{9C995756-9DC2-485B-800B-883DED8D7233}"/>
    <cellStyle name="Navadno 3 3" xfId="82" xr:uid="{D061D611-00BE-4FC5-BD25-FD678A6BEC72}"/>
    <cellStyle name="Navadno 3 4" xfId="83" xr:uid="{2E1195C7-230A-4003-B968-8D5AE36720C5}"/>
    <cellStyle name="Navadno 4" xfId="84" xr:uid="{E2A4A78F-8B08-4113-B634-5946D6252235}"/>
    <cellStyle name="Navadno 4 2" xfId="85" xr:uid="{46B2028E-5462-428B-8A09-32844502CB83}"/>
    <cellStyle name="Navadno 5" xfId="86" xr:uid="{2F0999FC-8F72-4892-A523-8525F4DAF468}"/>
    <cellStyle name="Navadno 5 2" xfId="87" xr:uid="{CB489B3F-DD97-4664-8852-B49420D9C311}"/>
    <cellStyle name="Navadno 6" xfId="88" xr:uid="{C89D8803-4425-4DD0-BC65-502031106071}"/>
    <cellStyle name="Navadno 7" xfId="89" xr:uid="{815B7653-EBDC-4BF3-804E-62AAADE929E0}"/>
    <cellStyle name="Navadno 73" xfId="90" xr:uid="{1A885DA9-E792-4C64-83F0-443C5EAC37B3}"/>
    <cellStyle name="Navadno 75" xfId="91" xr:uid="{B4FF8205-1E13-46E2-9AA4-832CC520FC52}"/>
    <cellStyle name="Navadno 8" xfId="92" xr:uid="{14E587F6-30D7-4EA8-84CC-4502E9838F4B}"/>
    <cellStyle name="Navadno 82" xfId="93" xr:uid="{ABA1AF92-6509-4C99-B682-E7EEB9CF5717}"/>
    <cellStyle name="Navadno 85" xfId="94" xr:uid="{F76567F6-D179-459D-BE54-9332FFF91677}"/>
    <cellStyle name="Navadno 9" xfId="95" xr:uid="{0BE584FF-6466-4C80-BA67-9E2B376A9E81}"/>
    <cellStyle name="Navadno 9 2" xfId="96" xr:uid="{5538F91D-0A23-4300-882E-404D914DA7B6}"/>
    <cellStyle name="Navadno 90" xfId="97" xr:uid="{1269BFDF-4FE2-4D99-BAD6-46F8EA85BF4F}"/>
    <cellStyle name="Navadno 94 2" xfId="98" xr:uid="{28990C66-1BBA-4321-9E4D-84DB84B06987}"/>
    <cellStyle name="Navadno 95 2" xfId="99" xr:uid="{CA5BD2B3-3189-449F-866D-D7C01EDCDAFB}"/>
    <cellStyle name="Navadno 96" xfId="100" xr:uid="{B922FB28-2048-4885-BD44-99931E3B4068}"/>
    <cellStyle name="Navadno 99" xfId="101" xr:uid="{5A49806D-DDCE-43B8-8596-D979499532BF}"/>
    <cellStyle name="Neutral 2" xfId="4" xr:uid="{00000000-0005-0000-0000-000004000000}"/>
    <cellStyle name="Neutral 3" xfId="164" hidden="1" xr:uid="{5577AD3C-32FC-4F51-88E1-B5BDD094FDA8}"/>
    <cellStyle name="Neutral 3" xfId="183" hidden="1" xr:uid="{52B52D4A-76A6-49D6-A39E-46393FA5D3CF}"/>
    <cellStyle name="Normal 10" xfId="102" xr:uid="{FA5BCF9C-F070-49DE-8DED-A4DE8F12D4BA}"/>
    <cellStyle name="Normal 11" xfId="103" xr:uid="{36157112-2046-4128-B6D7-CE680302835C}"/>
    <cellStyle name="Normal 12" xfId="7" xr:uid="{F4D5F6F3-F94B-4B1F-BAC4-0CBBE8D037C9}"/>
    <cellStyle name="Normal 13" xfId="197" xr:uid="{F04069E8-C95F-4620-A27F-CA309C616103}"/>
    <cellStyle name="Normal 15" xfId="104" xr:uid="{69C4A80A-6360-492E-B7D9-0ABAF593A69C}"/>
    <cellStyle name="Normal 17" xfId="105" xr:uid="{3BBBAD42-9915-4DAD-ACFF-B70AF6E61ED1}"/>
    <cellStyle name="Normal 18" xfId="106" xr:uid="{63898A38-8C30-4B5B-9A94-44755D059AD9}"/>
    <cellStyle name="Normal 19" xfId="107" xr:uid="{F0F46990-FC8A-48C9-9CAA-90F1235FEDAF}"/>
    <cellStyle name="Normal 19 2" xfId="108" xr:uid="{C57D1D52-9DE4-4C39-AE4E-42416F811E47}"/>
    <cellStyle name="Normal 2" xfId="1" xr:uid="{00000000-0005-0000-0000-000005000000}"/>
    <cellStyle name="Normal 2 2" xfId="110" xr:uid="{E570C5BB-7578-403F-9A45-3D8E641BB1EE}"/>
    <cellStyle name="Normal 2 2 2" xfId="111" xr:uid="{D122758B-F0A8-4D44-B807-984F2449AA7C}"/>
    <cellStyle name="Normal 2 3" xfId="109" xr:uid="{67BEC6C6-29F0-4495-A13C-7E0D78AF6D40}"/>
    <cellStyle name="Normal 20" xfId="112" xr:uid="{8964A3FC-F545-4027-B3A4-592368891145}"/>
    <cellStyle name="Normal 21" xfId="113" xr:uid="{E2E372D6-E3E4-419D-911D-8DC4250CB486}"/>
    <cellStyle name="Normal 22" xfId="114" xr:uid="{FD25A063-22CA-43FE-AE45-9AED87ED3DE2}"/>
    <cellStyle name="Normal 3" xfId="115" xr:uid="{4AB0730D-772C-4A78-8FB9-91BD43820B71}"/>
    <cellStyle name="Normal 3 2" xfId="116" xr:uid="{262BE010-69D1-4460-B93B-C629BEF15783}"/>
    <cellStyle name="Normal 4" xfId="117" xr:uid="{98D5F307-E83D-45AA-B4C5-740EEAA129A4}"/>
    <cellStyle name="Normal 4 2" xfId="118" xr:uid="{EC9823E1-5399-4184-9B4F-47192141ED9C}"/>
    <cellStyle name="Normal 40" xfId="119" xr:uid="{9893A24F-4229-4DB3-8AD3-A5341C2F06FE}"/>
    <cellStyle name="Normal 42" xfId="120" xr:uid="{03B58EFC-3233-4D23-A3B3-70214AB627F1}"/>
    <cellStyle name="Normal 48" xfId="121" xr:uid="{6D204ABA-583E-4E69-92FD-795D8CA84F89}"/>
    <cellStyle name="Normal 49" xfId="122" xr:uid="{5E4581DF-3B2E-4D37-B89A-FFE9B08CA747}"/>
    <cellStyle name="Normal 5" xfId="123" xr:uid="{D3899BC8-FC57-4BFC-9ABD-FDB8443B2D8E}"/>
    <cellStyle name="Normal 5 2" xfId="124" xr:uid="{FE286FAE-FF5E-4546-8342-158252EFCDCF}"/>
    <cellStyle name="Normal 50" xfId="125" xr:uid="{5DD4D08B-AEEF-472F-B40B-3E68EC018C0B}"/>
    <cellStyle name="Normal 51" xfId="126" xr:uid="{206B7C08-BE98-4CE5-9F62-F25CC5FBBD6A}"/>
    <cellStyle name="Normal 52" xfId="127" xr:uid="{264EC365-096C-498D-A9CA-60D079735A14}"/>
    <cellStyle name="Normal 53" xfId="128" xr:uid="{2D5F9F5E-C510-4C00-9EDC-BAC3F4E001A3}"/>
    <cellStyle name="Normal 54" xfId="129" xr:uid="{031C9301-14AB-443D-BE77-859F13390EF9}"/>
    <cellStyle name="Normal 55" xfId="130" xr:uid="{0AEAE016-6CB8-4C67-8014-59FCC447C789}"/>
    <cellStyle name="Normal 56" xfId="131" xr:uid="{209F14A3-3346-4637-8F31-FCAB0A9D6DB6}"/>
    <cellStyle name="Normal 6" xfId="132" xr:uid="{AB58D5B9-0DB0-40B3-9CB2-529665ECD96A}"/>
    <cellStyle name="Normal 7" xfId="133" xr:uid="{2611D48D-45E1-41A1-9000-22EB6BDF24A7}"/>
    <cellStyle name="Normal 8" xfId="134" xr:uid="{AD8623FF-2953-4A00-9C40-888CD3929F7F}"/>
    <cellStyle name="Normal 9" xfId="135" xr:uid="{310A90AE-08A7-48C4-8940-6E03499133B7}"/>
    <cellStyle name="Note 2" xfId="5" xr:uid="{00000000-0005-0000-0000-000006000000}"/>
    <cellStyle name="Note 3" xfId="169" hidden="1" xr:uid="{48D99EFA-C998-464C-A891-559BEBB6B4BD}"/>
    <cellStyle name="Note 3" xfId="188" hidden="1" xr:uid="{0A004647-429A-4463-9EA0-D19C2AF554E4}"/>
    <cellStyle name="Odstotek 2" xfId="136" xr:uid="{95D9BF5C-0C3E-433B-87A8-D802FFDD080A}"/>
    <cellStyle name="Output 2" xfId="137" xr:uid="{9B4991AB-D7C9-444D-BA5F-4B850ADDB57E}"/>
    <cellStyle name="Pomoc" xfId="138" xr:uid="{5DB22F3B-AF82-48D2-B6F1-17C6952DB0F3}"/>
    <cellStyle name="PRVA VRSTA Element delo 2" xfId="139" xr:uid="{0C1DD56E-0BCD-428A-9A20-80C6C8826D1D}"/>
    <cellStyle name="Slog 1" xfId="140" xr:uid="{27E40B6B-1913-4DD6-821D-177FFE040B6F}"/>
    <cellStyle name="Title 2" xfId="141" xr:uid="{1B94A61F-B21F-4A9B-B792-3BF83E877DF3}"/>
    <cellStyle name="Total 2" xfId="171" hidden="1" xr:uid="{B89BC822-9B6F-4CF4-A784-1D37E763F01F}"/>
    <cellStyle name="Total 2" xfId="190" hidden="1" xr:uid="{428A3728-C47E-4B54-B171-FACDCFA082CB}"/>
    <cellStyle name="Valuta 2" xfId="142" xr:uid="{48909FEF-E284-4FA6-9D78-F2CFB6B1B636}"/>
    <cellStyle name="Valuta 3" xfId="143" xr:uid="{1B88410E-BD70-4114-9C8F-8B1472E74EB4}"/>
    <cellStyle name="Valuta 4" xfId="144" xr:uid="{3ECD1951-4BD6-4ED8-9781-FB1473214144}"/>
    <cellStyle name="Valuta 4 2" xfId="145" xr:uid="{3A2453CC-E639-4A81-BB39-CE45784387A6}"/>
    <cellStyle name="Valuta 5" xfId="146" xr:uid="{7E50320B-9EA2-4DA2-94DA-BA7E112403FB}"/>
    <cellStyle name="Vejica 17" xfId="147" xr:uid="{ED59C837-A89F-4B0F-9B25-9F08173B14A6}"/>
    <cellStyle name="Vejica 2" xfId="148" xr:uid="{C21C11A9-B5B7-4A50-B45E-24D297C2C880}"/>
    <cellStyle name="Vejica 2 2" xfId="149" xr:uid="{C713D309-269C-4253-8C9A-C3969D3CA401}"/>
    <cellStyle name="Vejica 2 2 2" xfId="150" xr:uid="{D0BF075D-657F-4C83-A30D-99D8D1A16BF4}"/>
    <cellStyle name="Vejica 2 2 3 2" xfId="151" xr:uid="{7135545A-EEAA-41A3-99D3-40DC154BAD43}"/>
    <cellStyle name="Vejica 2 2 3 2 2" xfId="152" xr:uid="{C2F2B71B-ECFF-4E76-AC0E-186C5A8564AC}"/>
    <cellStyle name="Vejica 3" xfId="153" xr:uid="{412124AD-DF25-4FFB-A3F0-F691069988A1}"/>
    <cellStyle name="Vejica 4" xfId="154" xr:uid="{1F504AF4-BF45-42BB-8126-A890D0C1B5FC}"/>
    <cellStyle name="Vejica 4 2" xfId="155" xr:uid="{8215E848-4A60-42D0-9557-15B55B6F42C1}"/>
    <cellStyle name="Vejica 5" xfId="156" xr:uid="{A72269F4-E846-429A-B611-EEA73EEE7942}"/>
    <cellStyle name="Vejica 5 2" xfId="157" xr:uid="{4F31F984-EAB5-4E87-9562-53EDFDF8DD6A}"/>
    <cellStyle name="Warning Text 2" xfId="158" xr:uid="{D72B583E-87B9-4B5F-8FA4-D01F5BBC9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G"/><Relationship Id="rId2" Type="http://schemas.openxmlformats.org/officeDocument/2006/relationships/image" Target="../media/image2.png"/><Relationship Id="rId16" Type="http://schemas.openxmlformats.org/officeDocument/2006/relationships/image" Target="../media/image16.JP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G"/><Relationship Id="rId4" Type="http://schemas.openxmlformats.org/officeDocument/2006/relationships/image" Target="../media/image2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5.JPG"/><Relationship Id="rId1" Type="http://schemas.openxmlformats.org/officeDocument/2006/relationships/image" Target="../media/image2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png"/></Relationships>
</file>

<file path=xl/drawings/_rels/drawing5.xml.rels><?xml version="1.0" encoding="UTF-8" standalone="yes"?>
<Relationships xmlns="http://schemas.openxmlformats.org/package/2006/relationships"><Relationship Id="rId8" Type="http://schemas.openxmlformats.org/officeDocument/2006/relationships/image" Target="../media/image35.JPG"/><Relationship Id="rId13" Type="http://schemas.openxmlformats.org/officeDocument/2006/relationships/image" Target="../media/image40.JPG"/><Relationship Id="rId3" Type="http://schemas.openxmlformats.org/officeDocument/2006/relationships/image" Target="../media/image30.JPG"/><Relationship Id="rId7" Type="http://schemas.openxmlformats.org/officeDocument/2006/relationships/image" Target="../media/image34.JPG"/><Relationship Id="rId12" Type="http://schemas.openxmlformats.org/officeDocument/2006/relationships/image" Target="../media/image39.JPG"/><Relationship Id="rId17" Type="http://schemas.openxmlformats.org/officeDocument/2006/relationships/image" Target="../media/image44.JPG"/><Relationship Id="rId2" Type="http://schemas.openxmlformats.org/officeDocument/2006/relationships/image" Target="../media/image29.JPG"/><Relationship Id="rId16" Type="http://schemas.openxmlformats.org/officeDocument/2006/relationships/image" Target="../media/image43.JPG"/><Relationship Id="rId1" Type="http://schemas.openxmlformats.org/officeDocument/2006/relationships/image" Target="../media/image28.JPG"/><Relationship Id="rId6" Type="http://schemas.openxmlformats.org/officeDocument/2006/relationships/image" Target="../media/image33.JPG"/><Relationship Id="rId11" Type="http://schemas.openxmlformats.org/officeDocument/2006/relationships/image" Target="../media/image38.JPG"/><Relationship Id="rId5" Type="http://schemas.openxmlformats.org/officeDocument/2006/relationships/image" Target="../media/image32.JPG"/><Relationship Id="rId15" Type="http://schemas.openxmlformats.org/officeDocument/2006/relationships/image" Target="../media/image42.JPG"/><Relationship Id="rId10" Type="http://schemas.openxmlformats.org/officeDocument/2006/relationships/image" Target="../media/image37.JPG"/><Relationship Id="rId4" Type="http://schemas.openxmlformats.org/officeDocument/2006/relationships/image" Target="../media/image31.JPG"/><Relationship Id="rId9" Type="http://schemas.openxmlformats.org/officeDocument/2006/relationships/image" Target="../media/image36.JPG"/><Relationship Id="rId14" Type="http://schemas.openxmlformats.org/officeDocument/2006/relationships/image" Target="../media/image41.JPG"/></Relationships>
</file>

<file path=xl/drawings/_rels/drawing6.xml.rels><?xml version="1.0" encoding="UTF-8" standalone="yes"?>
<Relationships xmlns="http://schemas.openxmlformats.org/package/2006/relationships"><Relationship Id="rId3" Type="http://schemas.openxmlformats.org/officeDocument/2006/relationships/image" Target="../media/image47.JPG"/><Relationship Id="rId7" Type="http://schemas.openxmlformats.org/officeDocument/2006/relationships/image" Target="../media/image51.JPG"/><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JPG"/><Relationship Id="rId5" Type="http://schemas.openxmlformats.org/officeDocument/2006/relationships/image" Target="../media/image49.jpg"/><Relationship Id="rId4" Type="http://schemas.openxmlformats.org/officeDocument/2006/relationships/image" Target="../media/image48.JPG"/></Relationships>
</file>

<file path=xl/drawings/_rels/drawing7.xml.rels><?xml version="1.0" encoding="UTF-8" standalone="yes"?>
<Relationships xmlns="http://schemas.openxmlformats.org/package/2006/relationships"><Relationship Id="rId2" Type="http://schemas.openxmlformats.org/officeDocument/2006/relationships/image" Target="../media/image53.JPG"/><Relationship Id="rId1" Type="http://schemas.openxmlformats.org/officeDocument/2006/relationships/image" Target="../media/image52.JPG"/></Relationships>
</file>

<file path=xl/drawings/_rels/drawing8.xml.rels><?xml version="1.0" encoding="UTF-8" standalone="yes"?>
<Relationships xmlns="http://schemas.openxmlformats.org/package/2006/relationships"><Relationship Id="rId3" Type="http://schemas.openxmlformats.org/officeDocument/2006/relationships/image" Target="cid:image007.png@01D5C6EC.D4501FE0" TargetMode="External"/><Relationship Id="rId2" Type="http://schemas.openxmlformats.org/officeDocument/2006/relationships/image" Target="../media/image55.jpeg"/><Relationship Id="rId1" Type="http://schemas.openxmlformats.org/officeDocument/2006/relationships/image" Target="../media/image54.JPG"/><Relationship Id="rId6" Type="http://schemas.openxmlformats.org/officeDocument/2006/relationships/image" Target="../media/image58.jpeg"/><Relationship Id="rId5" Type="http://schemas.openxmlformats.org/officeDocument/2006/relationships/image" Target="../media/image57.jpg"/><Relationship Id="rId4" Type="http://schemas.openxmlformats.org/officeDocument/2006/relationships/image" Target="../media/image56.jpeg"/></Relationships>
</file>

<file path=xl/drawings/drawing1.xml><?xml version="1.0" encoding="utf-8"?>
<xdr:wsDr xmlns:xdr="http://schemas.openxmlformats.org/drawingml/2006/spreadsheetDrawing" xmlns:a="http://schemas.openxmlformats.org/drawingml/2006/main">
  <xdr:oneCellAnchor>
    <xdr:from>
      <xdr:col>2</xdr:col>
      <xdr:colOff>0</xdr:colOff>
      <xdr:row>29</xdr:row>
      <xdr:rowOff>125801</xdr:rowOff>
    </xdr:from>
    <xdr:ext cx="4737317" cy="2066723"/>
    <xdr:pic>
      <xdr:nvPicPr>
        <xdr:cNvPr id="2" name="Picture 1">
          <a:extLst>
            <a:ext uri="{FF2B5EF4-FFF2-40B4-BE49-F238E27FC236}">
              <a16:creationId xmlns:a16="http://schemas.microsoft.com/office/drawing/2014/main" id="{C496AF59-804D-4EA3-A62C-445FB515DDA7}"/>
            </a:ext>
          </a:extLst>
        </xdr:cNvPr>
        <xdr:cNvPicPr>
          <a:picLocks noChangeAspect="1"/>
        </xdr:cNvPicPr>
      </xdr:nvPicPr>
      <xdr:blipFill>
        <a:blip xmlns:r="http://schemas.openxmlformats.org/officeDocument/2006/relationships" r:embed="rId1"/>
        <a:stretch>
          <a:fillRect/>
        </a:stretch>
      </xdr:blipFill>
      <xdr:spPr>
        <a:xfrm>
          <a:off x="1219200" y="5459801"/>
          <a:ext cx="4737317" cy="2066723"/>
        </a:xfrm>
        <a:prstGeom prst="rect">
          <a:avLst/>
        </a:prstGeom>
      </xdr:spPr>
    </xdr:pic>
    <xdr:clientData/>
  </xdr:oneCellAnchor>
  <xdr:oneCellAnchor>
    <xdr:from>
      <xdr:col>2</xdr:col>
      <xdr:colOff>8986</xdr:colOff>
      <xdr:row>43</xdr:row>
      <xdr:rowOff>125801</xdr:rowOff>
    </xdr:from>
    <xdr:ext cx="4737003" cy="2066723"/>
    <xdr:pic>
      <xdr:nvPicPr>
        <xdr:cNvPr id="3" name="Picture 2">
          <a:extLst>
            <a:ext uri="{FF2B5EF4-FFF2-40B4-BE49-F238E27FC236}">
              <a16:creationId xmlns:a16="http://schemas.microsoft.com/office/drawing/2014/main" id="{D76D94BA-C521-4AC0-9C9C-4E605100BC57}"/>
            </a:ext>
          </a:extLst>
        </xdr:cNvPr>
        <xdr:cNvPicPr>
          <a:picLocks noChangeAspect="1"/>
        </xdr:cNvPicPr>
      </xdr:nvPicPr>
      <xdr:blipFill>
        <a:blip xmlns:r="http://schemas.openxmlformats.org/officeDocument/2006/relationships" r:embed="rId1"/>
        <a:stretch>
          <a:fillRect/>
        </a:stretch>
      </xdr:blipFill>
      <xdr:spPr>
        <a:xfrm>
          <a:off x="1228186" y="8126801"/>
          <a:ext cx="4737003" cy="2066723"/>
        </a:xfrm>
        <a:prstGeom prst="rect">
          <a:avLst/>
        </a:prstGeom>
      </xdr:spPr>
    </xdr:pic>
    <xdr:clientData/>
  </xdr:oneCellAnchor>
  <xdr:oneCellAnchor>
    <xdr:from>
      <xdr:col>2</xdr:col>
      <xdr:colOff>8986</xdr:colOff>
      <xdr:row>60</xdr:row>
      <xdr:rowOff>125802</xdr:rowOff>
    </xdr:from>
    <xdr:ext cx="3752482" cy="2019300"/>
    <xdr:pic>
      <xdr:nvPicPr>
        <xdr:cNvPr id="4" name="Picture 3">
          <a:extLst>
            <a:ext uri="{FF2B5EF4-FFF2-40B4-BE49-F238E27FC236}">
              <a16:creationId xmlns:a16="http://schemas.microsoft.com/office/drawing/2014/main" id="{DC00E360-F678-4F54-8B86-948280610853}"/>
            </a:ext>
          </a:extLst>
        </xdr:cNvPr>
        <xdr:cNvPicPr>
          <a:picLocks noChangeAspect="1"/>
        </xdr:cNvPicPr>
      </xdr:nvPicPr>
      <xdr:blipFill>
        <a:blip xmlns:r="http://schemas.openxmlformats.org/officeDocument/2006/relationships" r:embed="rId2"/>
        <a:stretch>
          <a:fillRect/>
        </a:stretch>
      </xdr:blipFill>
      <xdr:spPr>
        <a:xfrm>
          <a:off x="1228186" y="11365302"/>
          <a:ext cx="3752482" cy="2019300"/>
        </a:xfrm>
        <a:prstGeom prst="rect">
          <a:avLst/>
        </a:prstGeom>
      </xdr:spPr>
    </xdr:pic>
    <xdr:clientData/>
  </xdr:oneCellAnchor>
  <xdr:oneCellAnchor>
    <xdr:from>
      <xdr:col>5</xdr:col>
      <xdr:colOff>2336</xdr:colOff>
      <xdr:row>60</xdr:row>
      <xdr:rowOff>199407</xdr:rowOff>
    </xdr:from>
    <xdr:ext cx="1104070" cy="1991932"/>
    <xdr:pic>
      <xdr:nvPicPr>
        <xdr:cNvPr id="5" name="Picture 4">
          <a:extLst>
            <a:ext uri="{FF2B5EF4-FFF2-40B4-BE49-F238E27FC236}">
              <a16:creationId xmlns:a16="http://schemas.microsoft.com/office/drawing/2014/main" id="{6524D3FF-BAE0-4048-8E80-DE266508B55D}"/>
            </a:ext>
          </a:extLst>
        </xdr:cNvPr>
        <xdr:cNvPicPr>
          <a:picLocks noChangeAspect="1"/>
        </xdr:cNvPicPr>
      </xdr:nvPicPr>
      <xdr:blipFill>
        <a:blip xmlns:r="http://schemas.openxmlformats.org/officeDocument/2006/relationships" r:embed="rId3"/>
        <a:stretch>
          <a:fillRect/>
        </a:stretch>
      </xdr:blipFill>
      <xdr:spPr>
        <a:xfrm>
          <a:off x="3050336" y="11429382"/>
          <a:ext cx="1104070" cy="1991932"/>
        </a:xfrm>
        <a:prstGeom prst="rect">
          <a:avLst/>
        </a:prstGeom>
      </xdr:spPr>
    </xdr:pic>
    <xdr:clientData/>
  </xdr:oneCellAnchor>
  <xdr:oneCellAnchor>
    <xdr:from>
      <xdr:col>1</xdr:col>
      <xdr:colOff>233633</xdr:colOff>
      <xdr:row>90</xdr:row>
      <xdr:rowOff>224647</xdr:rowOff>
    </xdr:from>
    <xdr:ext cx="3582327" cy="1887998"/>
    <xdr:pic>
      <xdr:nvPicPr>
        <xdr:cNvPr id="6" name="Picture 5">
          <a:extLst>
            <a:ext uri="{FF2B5EF4-FFF2-40B4-BE49-F238E27FC236}">
              <a16:creationId xmlns:a16="http://schemas.microsoft.com/office/drawing/2014/main" id="{13956362-AC8C-427B-9EDE-3D86485DD612}"/>
            </a:ext>
          </a:extLst>
        </xdr:cNvPr>
        <xdr:cNvPicPr>
          <a:picLocks noChangeAspect="1"/>
        </xdr:cNvPicPr>
      </xdr:nvPicPr>
      <xdr:blipFill>
        <a:blip xmlns:r="http://schemas.openxmlformats.org/officeDocument/2006/relationships" r:embed="rId4"/>
        <a:stretch>
          <a:fillRect/>
        </a:stretch>
      </xdr:blipFill>
      <xdr:spPr>
        <a:xfrm>
          <a:off x="843233" y="17141047"/>
          <a:ext cx="3582327" cy="1887998"/>
        </a:xfrm>
        <a:prstGeom prst="rect">
          <a:avLst/>
        </a:prstGeom>
      </xdr:spPr>
    </xdr:pic>
    <xdr:clientData/>
  </xdr:oneCellAnchor>
  <xdr:oneCellAnchor>
    <xdr:from>
      <xdr:col>4</xdr:col>
      <xdr:colOff>110932</xdr:colOff>
      <xdr:row>90</xdr:row>
      <xdr:rowOff>369162</xdr:rowOff>
    </xdr:from>
    <xdr:ext cx="1792120" cy="1442545"/>
    <xdr:pic>
      <xdr:nvPicPr>
        <xdr:cNvPr id="7" name="Picture 6">
          <a:extLst>
            <a:ext uri="{FF2B5EF4-FFF2-40B4-BE49-F238E27FC236}">
              <a16:creationId xmlns:a16="http://schemas.microsoft.com/office/drawing/2014/main" id="{E4900799-4CD9-4053-85F7-E7BBF94DAEED}"/>
            </a:ext>
          </a:extLst>
        </xdr:cNvPr>
        <xdr:cNvPicPr>
          <a:picLocks noChangeAspect="1"/>
        </xdr:cNvPicPr>
      </xdr:nvPicPr>
      <xdr:blipFill>
        <a:blip xmlns:r="http://schemas.openxmlformats.org/officeDocument/2006/relationships" r:embed="rId5"/>
        <a:stretch>
          <a:fillRect/>
        </a:stretch>
      </xdr:blipFill>
      <xdr:spPr>
        <a:xfrm>
          <a:off x="2549332" y="17142687"/>
          <a:ext cx="1792120" cy="1442545"/>
        </a:xfrm>
        <a:prstGeom prst="rect">
          <a:avLst/>
        </a:prstGeom>
      </xdr:spPr>
    </xdr:pic>
    <xdr:clientData/>
  </xdr:oneCellAnchor>
  <xdr:oneCellAnchor>
    <xdr:from>
      <xdr:col>1</xdr:col>
      <xdr:colOff>129724</xdr:colOff>
      <xdr:row>107</xdr:row>
      <xdr:rowOff>220825</xdr:rowOff>
    </xdr:from>
    <xdr:ext cx="3585353" cy="1891820"/>
    <xdr:pic>
      <xdr:nvPicPr>
        <xdr:cNvPr id="8" name="Picture 7">
          <a:extLst>
            <a:ext uri="{FF2B5EF4-FFF2-40B4-BE49-F238E27FC236}">
              <a16:creationId xmlns:a16="http://schemas.microsoft.com/office/drawing/2014/main" id="{54E57AED-1736-46F2-BD42-50F9456AE05B}"/>
            </a:ext>
          </a:extLst>
        </xdr:cNvPr>
        <xdr:cNvPicPr>
          <a:picLocks noChangeAspect="1"/>
        </xdr:cNvPicPr>
      </xdr:nvPicPr>
      <xdr:blipFill>
        <a:blip xmlns:r="http://schemas.openxmlformats.org/officeDocument/2006/relationships" r:embed="rId4"/>
        <a:stretch>
          <a:fillRect/>
        </a:stretch>
      </xdr:blipFill>
      <xdr:spPr>
        <a:xfrm>
          <a:off x="739324" y="20385250"/>
          <a:ext cx="3585353" cy="1891820"/>
        </a:xfrm>
        <a:prstGeom prst="rect">
          <a:avLst/>
        </a:prstGeom>
      </xdr:spPr>
    </xdr:pic>
    <xdr:clientData/>
  </xdr:oneCellAnchor>
  <xdr:oneCellAnchor>
    <xdr:from>
      <xdr:col>3</xdr:col>
      <xdr:colOff>442920</xdr:colOff>
      <xdr:row>107</xdr:row>
      <xdr:rowOff>449292</xdr:rowOff>
    </xdr:from>
    <xdr:ext cx="1952625" cy="1248496"/>
    <xdr:pic>
      <xdr:nvPicPr>
        <xdr:cNvPr id="9" name="Picture 8">
          <a:extLst>
            <a:ext uri="{FF2B5EF4-FFF2-40B4-BE49-F238E27FC236}">
              <a16:creationId xmlns:a16="http://schemas.microsoft.com/office/drawing/2014/main" id="{6EA3BF6D-7A13-405C-B066-B529AE1BB889}"/>
            </a:ext>
          </a:extLst>
        </xdr:cNvPr>
        <xdr:cNvPicPr>
          <a:picLocks noChangeAspect="1"/>
        </xdr:cNvPicPr>
      </xdr:nvPicPr>
      <xdr:blipFill>
        <a:blip xmlns:r="http://schemas.openxmlformats.org/officeDocument/2006/relationships" r:embed="rId6"/>
        <a:stretch>
          <a:fillRect/>
        </a:stretch>
      </xdr:blipFill>
      <xdr:spPr>
        <a:xfrm>
          <a:off x="2271720" y="20385117"/>
          <a:ext cx="1952625" cy="1248496"/>
        </a:xfrm>
        <a:prstGeom prst="rect">
          <a:avLst/>
        </a:prstGeom>
      </xdr:spPr>
    </xdr:pic>
    <xdr:clientData/>
  </xdr:oneCellAnchor>
  <xdr:oneCellAnchor>
    <xdr:from>
      <xdr:col>1</xdr:col>
      <xdr:colOff>233633</xdr:colOff>
      <xdr:row>124</xdr:row>
      <xdr:rowOff>220825</xdr:rowOff>
    </xdr:from>
    <xdr:ext cx="3585353" cy="1891820"/>
    <xdr:pic>
      <xdr:nvPicPr>
        <xdr:cNvPr id="10" name="Picture 9">
          <a:extLst>
            <a:ext uri="{FF2B5EF4-FFF2-40B4-BE49-F238E27FC236}">
              <a16:creationId xmlns:a16="http://schemas.microsoft.com/office/drawing/2014/main" id="{FC72AB9D-1D3F-431D-BD0F-2A7457C174F9}"/>
            </a:ext>
          </a:extLst>
        </xdr:cNvPr>
        <xdr:cNvPicPr>
          <a:picLocks noChangeAspect="1"/>
        </xdr:cNvPicPr>
      </xdr:nvPicPr>
      <xdr:blipFill>
        <a:blip xmlns:r="http://schemas.openxmlformats.org/officeDocument/2006/relationships" r:embed="rId4"/>
        <a:stretch>
          <a:fillRect/>
        </a:stretch>
      </xdr:blipFill>
      <xdr:spPr>
        <a:xfrm>
          <a:off x="843233" y="23623750"/>
          <a:ext cx="3585353" cy="1891820"/>
        </a:xfrm>
        <a:prstGeom prst="rect">
          <a:avLst/>
        </a:prstGeom>
      </xdr:spPr>
    </xdr:pic>
    <xdr:clientData/>
  </xdr:oneCellAnchor>
  <xdr:oneCellAnchor>
    <xdr:from>
      <xdr:col>4</xdr:col>
      <xdr:colOff>143774</xdr:colOff>
      <xdr:row>124</xdr:row>
      <xdr:rowOff>485236</xdr:rowOff>
    </xdr:from>
    <xdr:ext cx="1746952" cy="1286367"/>
    <xdr:pic>
      <xdr:nvPicPr>
        <xdr:cNvPr id="11" name="Picture 10">
          <a:extLst>
            <a:ext uri="{FF2B5EF4-FFF2-40B4-BE49-F238E27FC236}">
              <a16:creationId xmlns:a16="http://schemas.microsoft.com/office/drawing/2014/main" id="{A377BEFB-0F54-437B-AA7E-FC9232D74D2B}"/>
            </a:ext>
          </a:extLst>
        </xdr:cNvPr>
        <xdr:cNvPicPr>
          <a:picLocks noChangeAspect="1"/>
        </xdr:cNvPicPr>
      </xdr:nvPicPr>
      <xdr:blipFill>
        <a:blip xmlns:r="http://schemas.openxmlformats.org/officeDocument/2006/relationships" r:embed="rId7"/>
        <a:stretch>
          <a:fillRect/>
        </a:stretch>
      </xdr:blipFill>
      <xdr:spPr>
        <a:xfrm>
          <a:off x="2582174" y="23621461"/>
          <a:ext cx="1746952" cy="1286367"/>
        </a:xfrm>
        <a:prstGeom prst="rect">
          <a:avLst/>
        </a:prstGeom>
      </xdr:spPr>
    </xdr:pic>
    <xdr:clientData/>
  </xdr:oneCellAnchor>
  <xdr:oneCellAnchor>
    <xdr:from>
      <xdr:col>2</xdr:col>
      <xdr:colOff>17972</xdr:colOff>
      <xdr:row>135</xdr:row>
      <xdr:rowOff>152760</xdr:rowOff>
    </xdr:from>
    <xdr:ext cx="3174532" cy="2003844"/>
    <xdr:pic>
      <xdr:nvPicPr>
        <xdr:cNvPr id="12" name="Picture 11">
          <a:extLst>
            <a:ext uri="{FF2B5EF4-FFF2-40B4-BE49-F238E27FC236}">
              <a16:creationId xmlns:a16="http://schemas.microsoft.com/office/drawing/2014/main" id="{BDC55F73-7724-423D-BB9F-943F4DDAEFDB}"/>
            </a:ext>
          </a:extLst>
        </xdr:cNvPr>
        <xdr:cNvPicPr>
          <a:picLocks noChangeAspect="1"/>
        </xdr:cNvPicPr>
      </xdr:nvPicPr>
      <xdr:blipFill>
        <a:blip xmlns:r="http://schemas.openxmlformats.org/officeDocument/2006/relationships" r:embed="rId8"/>
        <a:stretch>
          <a:fillRect/>
        </a:stretch>
      </xdr:blipFill>
      <xdr:spPr>
        <a:xfrm>
          <a:off x="1237172" y="25679760"/>
          <a:ext cx="3174532" cy="2003844"/>
        </a:xfrm>
        <a:prstGeom prst="rect">
          <a:avLst/>
        </a:prstGeom>
      </xdr:spPr>
    </xdr:pic>
    <xdr:clientData/>
  </xdr:oneCellAnchor>
  <xdr:oneCellAnchor>
    <xdr:from>
      <xdr:col>3</xdr:col>
      <xdr:colOff>359113</xdr:colOff>
      <xdr:row>147</xdr:row>
      <xdr:rowOff>305698</xdr:rowOff>
    </xdr:from>
    <xdr:ext cx="1920665" cy="1655945"/>
    <xdr:pic>
      <xdr:nvPicPr>
        <xdr:cNvPr id="13" name="Picture 12">
          <a:extLst>
            <a:ext uri="{FF2B5EF4-FFF2-40B4-BE49-F238E27FC236}">
              <a16:creationId xmlns:a16="http://schemas.microsoft.com/office/drawing/2014/main" id="{F420E84A-2CDD-469C-BDD6-5AA1D5BEF42D}"/>
            </a:ext>
          </a:extLst>
        </xdr:cNvPr>
        <xdr:cNvPicPr>
          <a:picLocks noChangeAspect="1"/>
        </xdr:cNvPicPr>
      </xdr:nvPicPr>
      <xdr:blipFill>
        <a:blip xmlns:r="http://schemas.openxmlformats.org/officeDocument/2006/relationships" r:embed="rId9"/>
        <a:stretch>
          <a:fillRect/>
        </a:stretch>
      </xdr:blipFill>
      <xdr:spPr>
        <a:xfrm>
          <a:off x="2187913" y="28004398"/>
          <a:ext cx="1920665" cy="1655945"/>
        </a:xfrm>
        <a:prstGeom prst="rect">
          <a:avLst/>
        </a:prstGeom>
      </xdr:spPr>
    </xdr:pic>
    <xdr:clientData/>
  </xdr:oneCellAnchor>
  <xdr:oneCellAnchor>
    <xdr:from>
      <xdr:col>2</xdr:col>
      <xdr:colOff>0</xdr:colOff>
      <xdr:row>147</xdr:row>
      <xdr:rowOff>143773</xdr:rowOff>
    </xdr:from>
    <xdr:ext cx="2975453" cy="1999661"/>
    <xdr:pic>
      <xdr:nvPicPr>
        <xdr:cNvPr id="14" name="Picture 13">
          <a:extLst>
            <a:ext uri="{FF2B5EF4-FFF2-40B4-BE49-F238E27FC236}">
              <a16:creationId xmlns:a16="http://schemas.microsoft.com/office/drawing/2014/main" id="{646A2358-DE79-449D-BAA1-129AA33F7F77}"/>
            </a:ext>
          </a:extLst>
        </xdr:cNvPr>
        <xdr:cNvPicPr>
          <a:picLocks noChangeAspect="1"/>
        </xdr:cNvPicPr>
      </xdr:nvPicPr>
      <xdr:blipFill>
        <a:blip xmlns:r="http://schemas.openxmlformats.org/officeDocument/2006/relationships" r:embed="rId10"/>
        <a:stretch>
          <a:fillRect/>
        </a:stretch>
      </xdr:blipFill>
      <xdr:spPr>
        <a:xfrm>
          <a:off x="1219200" y="27956773"/>
          <a:ext cx="2975453" cy="1999661"/>
        </a:xfrm>
        <a:prstGeom prst="rect">
          <a:avLst/>
        </a:prstGeom>
      </xdr:spPr>
    </xdr:pic>
    <xdr:clientData/>
  </xdr:oneCellAnchor>
  <xdr:oneCellAnchor>
    <xdr:from>
      <xdr:col>2</xdr:col>
      <xdr:colOff>182217</xdr:colOff>
      <xdr:row>156</xdr:row>
      <xdr:rowOff>107674</xdr:rowOff>
    </xdr:from>
    <xdr:ext cx="1764196" cy="2113010"/>
    <xdr:pic>
      <xdr:nvPicPr>
        <xdr:cNvPr id="15" name="Picture 14">
          <a:extLst>
            <a:ext uri="{FF2B5EF4-FFF2-40B4-BE49-F238E27FC236}">
              <a16:creationId xmlns:a16="http://schemas.microsoft.com/office/drawing/2014/main" id="{FFA0178C-089B-478C-B818-AC9334610AB5}"/>
            </a:ext>
          </a:extLst>
        </xdr:cNvPr>
        <xdr:cNvPicPr>
          <a:picLocks noChangeAspect="1"/>
        </xdr:cNvPicPr>
      </xdr:nvPicPr>
      <xdr:blipFill>
        <a:blip xmlns:r="http://schemas.openxmlformats.org/officeDocument/2006/relationships" r:embed="rId11"/>
        <a:stretch>
          <a:fillRect/>
        </a:stretch>
      </xdr:blipFill>
      <xdr:spPr>
        <a:xfrm>
          <a:off x="1401417" y="29635174"/>
          <a:ext cx="1764196" cy="2113010"/>
        </a:xfrm>
        <a:prstGeom prst="rect">
          <a:avLst/>
        </a:prstGeom>
      </xdr:spPr>
    </xdr:pic>
    <xdr:clientData/>
  </xdr:oneCellAnchor>
  <xdr:oneCellAnchor>
    <xdr:from>
      <xdr:col>2</xdr:col>
      <xdr:colOff>331304</xdr:colOff>
      <xdr:row>165</xdr:row>
      <xdr:rowOff>107674</xdr:rowOff>
    </xdr:from>
    <xdr:ext cx="1609725" cy="2061374"/>
    <xdr:pic>
      <xdr:nvPicPr>
        <xdr:cNvPr id="16" name="Picture 15">
          <a:extLst>
            <a:ext uri="{FF2B5EF4-FFF2-40B4-BE49-F238E27FC236}">
              <a16:creationId xmlns:a16="http://schemas.microsoft.com/office/drawing/2014/main" id="{186146C9-AA1B-4E3D-B11C-DE9EE3FF2911}"/>
            </a:ext>
          </a:extLst>
        </xdr:cNvPr>
        <xdr:cNvPicPr>
          <a:picLocks noChangeAspect="1"/>
        </xdr:cNvPicPr>
      </xdr:nvPicPr>
      <xdr:blipFill>
        <a:blip xmlns:r="http://schemas.openxmlformats.org/officeDocument/2006/relationships" r:embed="rId12"/>
        <a:stretch>
          <a:fillRect/>
        </a:stretch>
      </xdr:blipFill>
      <xdr:spPr>
        <a:xfrm>
          <a:off x="1550504" y="31349674"/>
          <a:ext cx="1609725" cy="2061374"/>
        </a:xfrm>
        <a:prstGeom prst="rect">
          <a:avLst/>
        </a:prstGeom>
      </xdr:spPr>
    </xdr:pic>
    <xdr:clientData/>
  </xdr:oneCellAnchor>
  <xdr:oneCellAnchor>
    <xdr:from>
      <xdr:col>2</xdr:col>
      <xdr:colOff>351597</xdr:colOff>
      <xdr:row>175</xdr:row>
      <xdr:rowOff>55753</xdr:rowOff>
    </xdr:from>
    <xdr:ext cx="1239078" cy="2091323"/>
    <xdr:pic>
      <xdr:nvPicPr>
        <xdr:cNvPr id="17" name="Picture 16">
          <a:extLst>
            <a:ext uri="{FF2B5EF4-FFF2-40B4-BE49-F238E27FC236}">
              <a16:creationId xmlns:a16="http://schemas.microsoft.com/office/drawing/2014/main" id="{A16268FB-2982-420B-9C9B-32F04F7855DE}"/>
            </a:ext>
          </a:extLst>
        </xdr:cNvPr>
        <xdr:cNvPicPr>
          <a:picLocks noChangeAspect="1"/>
        </xdr:cNvPicPr>
      </xdr:nvPicPr>
      <xdr:blipFill>
        <a:blip xmlns:r="http://schemas.openxmlformats.org/officeDocument/2006/relationships" r:embed="rId13"/>
        <a:stretch>
          <a:fillRect/>
        </a:stretch>
      </xdr:blipFill>
      <xdr:spPr>
        <a:xfrm>
          <a:off x="1570797" y="33202753"/>
          <a:ext cx="1239078" cy="2091323"/>
        </a:xfrm>
        <a:prstGeom prst="rect">
          <a:avLst/>
        </a:prstGeom>
      </xdr:spPr>
    </xdr:pic>
    <xdr:clientData/>
  </xdr:oneCellAnchor>
  <xdr:oneCellAnchor>
    <xdr:from>
      <xdr:col>2</xdr:col>
      <xdr:colOff>0</xdr:colOff>
      <xdr:row>73</xdr:row>
      <xdr:rowOff>125801</xdr:rowOff>
    </xdr:from>
    <xdr:ext cx="4737317" cy="2066723"/>
    <xdr:pic>
      <xdr:nvPicPr>
        <xdr:cNvPr id="18" name="Picture 17">
          <a:extLst>
            <a:ext uri="{FF2B5EF4-FFF2-40B4-BE49-F238E27FC236}">
              <a16:creationId xmlns:a16="http://schemas.microsoft.com/office/drawing/2014/main" id="{97243995-2744-4841-A3E7-3281182AAFAC}"/>
            </a:ext>
          </a:extLst>
        </xdr:cNvPr>
        <xdr:cNvPicPr>
          <a:picLocks noChangeAspect="1"/>
        </xdr:cNvPicPr>
      </xdr:nvPicPr>
      <xdr:blipFill>
        <a:blip xmlns:r="http://schemas.openxmlformats.org/officeDocument/2006/relationships" r:embed="rId1"/>
        <a:stretch>
          <a:fillRect/>
        </a:stretch>
      </xdr:blipFill>
      <xdr:spPr>
        <a:xfrm>
          <a:off x="1219200" y="13841801"/>
          <a:ext cx="4737317" cy="2066723"/>
        </a:xfrm>
        <a:prstGeom prst="rect">
          <a:avLst/>
        </a:prstGeom>
      </xdr:spPr>
    </xdr:pic>
    <xdr:clientData/>
  </xdr:oneCellAnchor>
  <xdr:oneCellAnchor>
    <xdr:from>
      <xdr:col>2</xdr:col>
      <xdr:colOff>114300</xdr:colOff>
      <xdr:row>212</xdr:row>
      <xdr:rowOff>257175</xdr:rowOff>
    </xdr:from>
    <xdr:ext cx="1407986" cy="1809750"/>
    <xdr:pic>
      <xdr:nvPicPr>
        <xdr:cNvPr id="19" name="Picture 18">
          <a:extLst>
            <a:ext uri="{FF2B5EF4-FFF2-40B4-BE49-F238E27FC236}">
              <a16:creationId xmlns:a16="http://schemas.microsoft.com/office/drawing/2014/main" id="{B83F5CC4-AE4C-4A7A-BC4A-5E202E73908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333500" y="40386000"/>
          <a:ext cx="1407986" cy="1809750"/>
        </a:xfrm>
        <a:prstGeom prst="rect">
          <a:avLst/>
        </a:prstGeom>
      </xdr:spPr>
    </xdr:pic>
    <xdr:clientData/>
  </xdr:oneCellAnchor>
  <xdr:oneCellAnchor>
    <xdr:from>
      <xdr:col>2</xdr:col>
      <xdr:colOff>200025</xdr:colOff>
      <xdr:row>204</xdr:row>
      <xdr:rowOff>127139</xdr:rowOff>
    </xdr:from>
    <xdr:ext cx="581117" cy="2051188"/>
    <xdr:pic>
      <xdr:nvPicPr>
        <xdr:cNvPr id="20" name="Picture 19">
          <a:extLst>
            <a:ext uri="{FF2B5EF4-FFF2-40B4-BE49-F238E27FC236}">
              <a16:creationId xmlns:a16="http://schemas.microsoft.com/office/drawing/2014/main" id="{5DBC4C00-A426-4213-AB10-B60D82996D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419225" y="38798639"/>
          <a:ext cx="581117" cy="2051188"/>
        </a:xfrm>
        <a:prstGeom prst="rect">
          <a:avLst/>
        </a:prstGeom>
      </xdr:spPr>
    </xdr:pic>
    <xdr:clientData/>
  </xdr:oneCellAnchor>
  <xdr:oneCellAnchor>
    <xdr:from>
      <xdr:col>2</xdr:col>
      <xdr:colOff>99391</xdr:colOff>
      <xdr:row>186</xdr:row>
      <xdr:rowOff>190501</xdr:rowOff>
    </xdr:from>
    <xdr:ext cx="1706217" cy="1894633"/>
    <xdr:pic>
      <xdr:nvPicPr>
        <xdr:cNvPr id="21" name="Picture 20">
          <a:extLst>
            <a:ext uri="{FF2B5EF4-FFF2-40B4-BE49-F238E27FC236}">
              <a16:creationId xmlns:a16="http://schemas.microsoft.com/office/drawing/2014/main" id="{895C061C-73B9-4ACE-9B69-BBD721B412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18591" y="35433001"/>
          <a:ext cx="1706217" cy="1894633"/>
        </a:xfrm>
        <a:prstGeom prst="rect">
          <a:avLst/>
        </a:prstGeom>
      </xdr:spPr>
    </xdr:pic>
    <xdr:clientData/>
  </xdr:oneCellAnchor>
  <xdr:oneCellAnchor>
    <xdr:from>
      <xdr:col>2</xdr:col>
      <xdr:colOff>0</xdr:colOff>
      <xdr:row>196</xdr:row>
      <xdr:rowOff>207064</xdr:rowOff>
    </xdr:from>
    <xdr:ext cx="2409319" cy="1971261"/>
    <xdr:pic>
      <xdr:nvPicPr>
        <xdr:cNvPr id="22" name="Picture 21">
          <a:extLst>
            <a:ext uri="{FF2B5EF4-FFF2-40B4-BE49-F238E27FC236}">
              <a16:creationId xmlns:a16="http://schemas.microsoft.com/office/drawing/2014/main" id="{E6EDE274-72F5-4DB6-AAE9-86B98C6AA136}"/>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19200" y="37335514"/>
          <a:ext cx="2409319" cy="1971261"/>
        </a:xfrm>
        <a:prstGeom prst="rect">
          <a:avLst/>
        </a:prstGeom>
      </xdr:spPr>
    </xdr:pic>
    <xdr:clientData/>
  </xdr:oneCellAnchor>
  <xdr:oneCellAnchor>
    <xdr:from>
      <xdr:col>4</xdr:col>
      <xdr:colOff>129830</xdr:colOff>
      <xdr:row>196</xdr:row>
      <xdr:rowOff>1310749</xdr:rowOff>
    </xdr:from>
    <xdr:ext cx="1181425" cy="935180"/>
    <xdr:pic>
      <xdr:nvPicPr>
        <xdr:cNvPr id="23" name="Picture 22">
          <a:extLst>
            <a:ext uri="{FF2B5EF4-FFF2-40B4-BE49-F238E27FC236}">
              <a16:creationId xmlns:a16="http://schemas.microsoft.com/office/drawing/2014/main" id="{5B0C292B-7341-4B0A-AC59-43CEC5C8D00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568230" y="37334299"/>
          <a:ext cx="1181425" cy="935180"/>
        </a:xfrm>
        <a:prstGeom prst="rect">
          <a:avLst/>
        </a:prstGeom>
      </xdr:spPr>
    </xdr:pic>
    <xdr:clientData/>
  </xdr:oneCellAnchor>
  <xdr:oneCellAnchor>
    <xdr:from>
      <xdr:col>3</xdr:col>
      <xdr:colOff>252590</xdr:colOff>
      <xdr:row>196</xdr:row>
      <xdr:rowOff>45903</xdr:rowOff>
    </xdr:from>
    <xdr:ext cx="1791877" cy="1259952"/>
    <xdr:pic>
      <xdr:nvPicPr>
        <xdr:cNvPr id="24" name="Picture 23">
          <a:extLst>
            <a:ext uri="{FF2B5EF4-FFF2-40B4-BE49-F238E27FC236}">
              <a16:creationId xmlns:a16="http://schemas.microsoft.com/office/drawing/2014/main" id="{555374F6-6D0D-40DB-B7A1-5C94C5BA957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81390" y="37193403"/>
          <a:ext cx="1791877" cy="125995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9072</xdr:colOff>
      <xdr:row>26</xdr:row>
      <xdr:rowOff>148168</xdr:rowOff>
    </xdr:from>
    <xdr:ext cx="2443995" cy="1979276"/>
    <xdr:pic>
      <xdr:nvPicPr>
        <xdr:cNvPr id="2" name="Picture 1">
          <a:extLst>
            <a:ext uri="{FF2B5EF4-FFF2-40B4-BE49-F238E27FC236}">
              <a16:creationId xmlns:a16="http://schemas.microsoft.com/office/drawing/2014/main" id="{C69FDFC9-0E8D-47A2-A486-DD1E7B5AB9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8272" y="5101168"/>
          <a:ext cx="2443995" cy="1979276"/>
        </a:xfrm>
        <a:prstGeom prst="rect">
          <a:avLst/>
        </a:prstGeom>
        <a:ln w="3175">
          <a:solidFill>
            <a:schemeClr val="tx1"/>
          </a:solidFill>
        </a:ln>
      </xdr:spPr>
    </xdr:pic>
    <xdr:clientData/>
  </xdr:oneCellAnchor>
  <xdr:oneCellAnchor>
    <xdr:from>
      <xdr:col>2</xdr:col>
      <xdr:colOff>153865</xdr:colOff>
      <xdr:row>43</xdr:row>
      <xdr:rowOff>146537</xdr:rowOff>
    </xdr:from>
    <xdr:ext cx="1333881" cy="1714500"/>
    <xdr:pic>
      <xdr:nvPicPr>
        <xdr:cNvPr id="3" name="Picture 2">
          <a:extLst>
            <a:ext uri="{FF2B5EF4-FFF2-40B4-BE49-F238E27FC236}">
              <a16:creationId xmlns:a16="http://schemas.microsoft.com/office/drawing/2014/main" id="{73FBE5E5-3381-4E70-BE7C-00DA9758F8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3065" y="8338037"/>
          <a:ext cx="1333881" cy="1714500"/>
        </a:xfrm>
        <a:prstGeom prst="rect">
          <a:avLst/>
        </a:prstGeom>
      </xdr:spPr>
    </xdr:pic>
    <xdr:clientData/>
  </xdr:oneCellAnchor>
  <xdr:oneCellAnchor>
    <xdr:from>
      <xdr:col>2</xdr:col>
      <xdr:colOff>183173</xdr:colOff>
      <xdr:row>50</xdr:row>
      <xdr:rowOff>139211</xdr:rowOff>
    </xdr:from>
    <xdr:ext cx="1109994" cy="1978270"/>
    <xdr:pic>
      <xdr:nvPicPr>
        <xdr:cNvPr id="4" name="Picture 3">
          <a:extLst>
            <a:ext uri="{FF2B5EF4-FFF2-40B4-BE49-F238E27FC236}">
              <a16:creationId xmlns:a16="http://schemas.microsoft.com/office/drawing/2014/main" id="{D45E5E76-5181-4120-ACD2-5728C7018E4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2373" y="9664211"/>
          <a:ext cx="1109994" cy="1978270"/>
        </a:xfrm>
        <a:prstGeom prst="rect">
          <a:avLst/>
        </a:prstGeom>
      </xdr:spPr>
    </xdr:pic>
    <xdr:clientData/>
  </xdr:oneCellAnchor>
  <xdr:oneCellAnchor>
    <xdr:from>
      <xdr:col>2</xdr:col>
      <xdr:colOff>0</xdr:colOff>
      <xdr:row>35</xdr:row>
      <xdr:rowOff>168519</xdr:rowOff>
    </xdr:from>
    <xdr:ext cx="2570400" cy="1970943"/>
    <xdr:pic>
      <xdr:nvPicPr>
        <xdr:cNvPr id="5" name="Picture 4">
          <a:extLst>
            <a:ext uri="{FF2B5EF4-FFF2-40B4-BE49-F238E27FC236}">
              <a16:creationId xmlns:a16="http://schemas.microsoft.com/office/drawing/2014/main" id="{9E765813-E885-4E2C-951C-C612FAE6A30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0" y="6836019"/>
          <a:ext cx="2570400" cy="197094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723900</xdr:colOff>
      <xdr:row>31</xdr:row>
      <xdr:rowOff>133350</xdr:rowOff>
    </xdr:from>
    <xdr:ext cx="1341236" cy="2066723"/>
    <xdr:pic>
      <xdr:nvPicPr>
        <xdr:cNvPr id="4" name="Picture 3">
          <a:extLst>
            <a:ext uri="{FF2B5EF4-FFF2-40B4-BE49-F238E27FC236}">
              <a16:creationId xmlns:a16="http://schemas.microsoft.com/office/drawing/2014/main" id="{9D47AA45-D1EE-4AA7-A21D-9DB2031470DE}"/>
            </a:ext>
          </a:extLst>
        </xdr:cNvPr>
        <xdr:cNvPicPr>
          <a:picLocks noChangeAspect="1"/>
        </xdr:cNvPicPr>
      </xdr:nvPicPr>
      <xdr:blipFill>
        <a:blip xmlns:r="http://schemas.openxmlformats.org/officeDocument/2006/relationships" r:embed="rId1"/>
        <a:stretch>
          <a:fillRect/>
        </a:stretch>
      </xdr:blipFill>
      <xdr:spPr>
        <a:xfrm>
          <a:off x="1828800" y="12134850"/>
          <a:ext cx="1341236" cy="2066723"/>
        </a:xfrm>
        <a:prstGeom prst="rect">
          <a:avLst/>
        </a:prstGeom>
      </xdr:spPr>
    </xdr:pic>
    <xdr:clientData/>
  </xdr:oneCellAnchor>
  <xdr:oneCellAnchor>
    <xdr:from>
      <xdr:col>2</xdr:col>
      <xdr:colOff>640773</xdr:colOff>
      <xdr:row>23</xdr:row>
      <xdr:rowOff>103910</xdr:rowOff>
    </xdr:from>
    <xdr:ext cx="1527699" cy="2043546"/>
    <xdr:pic>
      <xdr:nvPicPr>
        <xdr:cNvPr id="8" name="Picture 7">
          <a:extLst>
            <a:ext uri="{FF2B5EF4-FFF2-40B4-BE49-F238E27FC236}">
              <a16:creationId xmlns:a16="http://schemas.microsoft.com/office/drawing/2014/main" id="{342D6889-E49D-422F-B487-7A7C4BA8D8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31398" y="8485910"/>
          <a:ext cx="1527699" cy="204354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84667</xdr:colOff>
      <xdr:row>23</xdr:row>
      <xdr:rowOff>179917</xdr:rowOff>
    </xdr:from>
    <xdr:ext cx="2635250" cy="1914560"/>
    <xdr:pic>
      <xdr:nvPicPr>
        <xdr:cNvPr id="2" name="Picture 1">
          <a:extLst>
            <a:ext uri="{FF2B5EF4-FFF2-40B4-BE49-F238E27FC236}">
              <a16:creationId xmlns:a16="http://schemas.microsoft.com/office/drawing/2014/main" id="{6A16CFC7-7297-4E2E-84B0-360D3615C823}"/>
            </a:ext>
          </a:extLst>
        </xdr:cNvPr>
        <xdr:cNvPicPr>
          <a:picLocks noChangeAspect="1"/>
        </xdr:cNvPicPr>
      </xdr:nvPicPr>
      <xdr:blipFill>
        <a:blip xmlns:r="http://schemas.openxmlformats.org/officeDocument/2006/relationships" r:embed="rId1"/>
        <a:stretch>
          <a:fillRect/>
        </a:stretch>
      </xdr:blipFill>
      <xdr:spPr>
        <a:xfrm>
          <a:off x="1303867" y="4561417"/>
          <a:ext cx="2635250" cy="1914560"/>
        </a:xfrm>
        <a:prstGeom prst="rect">
          <a:avLst/>
        </a:prstGeom>
      </xdr:spPr>
    </xdr:pic>
    <xdr:clientData/>
  </xdr:oneCellAnchor>
  <xdr:oneCellAnchor>
    <xdr:from>
      <xdr:col>2</xdr:col>
      <xdr:colOff>145677</xdr:colOff>
      <xdr:row>31</xdr:row>
      <xdr:rowOff>133032</xdr:rowOff>
    </xdr:from>
    <xdr:ext cx="2100422" cy="2072233"/>
    <xdr:pic>
      <xdr:nvPicPr>
        <xdr:cNvPr id="3" name="Picture 2">
          <a:extLst>
            <a:ext uri="{FF2B5EF4-FFF2-40B4-BE49-F238E27FC236}">
              <a16:creationId xmlns:a16="http://schemas.microsoft.com/office/drawing/2014/main" id="{F0D0601B-2A5C-4BE8-B4C5-0D2007A8EE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4877" y="6038532"/>
          <a:ext cx="2100422" cy="207223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10886</xdr:colOff>
      <xdr:row>57</xdr:row>
      <xdr:rowOff>119063</xdr:rowOff>
    </xdr:from>
    <xdr:to>
      <xdr:col>2</xdr:col>
      <xdr:colOff>2257198</xdr:colOff>
      <xdr:row>57</xdr:row>
      <xdr:rowOff>2165491</xdr:rowOff>
    </xdr:to>
    <xdr:pic>
      <xdr:nvPicPr>
        <xdr:cNvPr id="3" name="Picture 2">
          <a:extLst>
            <a:ext uri="{FF2B5EF4-FFF2-40B4-BE49-F238E27FC236}">
              <a16:creationId xmlns:a16="http://schemas.microsoft.com/office/drawing/2014/main" id="{9E7C947A-5977-49BA-A03A-85BF1BEE6A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286" y="13943920"/>
          <a:ext cx="2246312" cy="2046428"/>
        </a:xfrm>
        <a:prstGeom prst="rect">
          <a:avLst/>
        </a:prstGeom>
        <a:ln w="3175">
          <a:solidFill>
            <a:schemeClr val="tx1"/>
          </a:solidFill>
        </a:ln>
      </xdr:spPr>
    </xdr:pic>
    <xdr:clientData/>
  </xdr:twoCellAnchor>
  <xdr:twoCellAnchor editAs="oneCell">
    <xdr:from>
      <xdr:col>2</xdr:col>
      <xdr:colOff>0</xdr:colOff>
      <xdr:row>93</xdr:row>
      <xdr:rowOff>129400</xdr:rowOff>
    </xdr:from>
    <xdr:to>
      <xdr:col>2</xdr:col>
      <xdr:colOff>824671</xdr:colOff>
      <xdr:row>93</xdr:row>
      <xdr:rowOff>2217775</xdr:rowOff>
    </xdr:to>
    <xdr:pic>
      <xdr:nvPicPr>
        <xdr:cNvPr id="16" name="Picture 15">
          <a:extLst>
            <a:ext uri="{FF2B5EF4-FFF2-40B4-BE49-F238E27FC236}">
              <a16:creationId xmlns:a16="http://schemas.microsoft.com/office/drawing/2014/main" id="{DB70297C-B51E-4C9B-8534-42B0BEDE4C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1813" y="24949963"/>
          <a:ext cx="824671" cy="2088375"/>
        </a:xfrm>
        <a:prstGeom prst="rect">
          <a:avLst/>
        </a:prstGeom>
        <a:ln w="3175">
          <a:solidFill>
            <a:sysClr val="windowText" lastClr="000000"/>
          </a:solidFill>
        </a:ln>
      </xdr:spPr>
    </xdr:pic>
    <xdr:clientData/>
  </xdr:twoCellAnchor>
  <xdr:twoCellAnchor editAs="oneCell">
    <xdr:from>
      <xdr:col>2</xdr:col>
      <xdr:colOff>876098</xdr:colOff>
      <xdr:row>93</xdr:row>
      <xdr:rowOff>127000</xdr:rowOff>
    </xdr:from>
    <xdr:to>
      <xdr:col>2</xdr:col>
      <xdr:colOff>1593977</xdr:colOff>
      <xdr:row>93</xdr:row>
      <xdr:rowOff>2215375</xdr:rowOff>
    </xdr:to>
    <xdr:pic>
      <xdr:nvPicPr>
        <xdr:cNvPr id="17" name="Picture 16">
          <a:extLst>
            <a:ext uri="{FF2B5EF4-FFF2-40B4-BE49-F238E27FC236}">
              <a16:creationId xmlns:a16="http://schemas.microsoft.com/office/drawing/2014/main" id="{826E8785-A9A5-4B96-962E-3C981EB855A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7911" y="24947563"/>
          <a:ext cx="717879" cy="2088375"/>
        </a:xfrm>
        <a:prstGeom prst="rect">
          <a:avLst/>
        </a:prstGeom>
        <a:ln w="3175">
          <a:solidFill>
            <a:sysClr val="windowText" lastClr="000000"/>
          </a:solidFill>
        </a:ln>
      </xdr:spPr>
    </xdr:pic>
    <xdr:clientData/>
  </xdr:twoCellAnchor>
  <xdr:twoCellAnchor editAs="oneCell">
    <xdr:from>
      <xdr:col>2</xdr:col>
      <xdr:colOff>9524</xdr:colOff>
      <xdr:row>77</xdr:row>
      <xdr:rowOff>104775</xdr:rowOff>
    </xdr:from>
    <xdr:to>
      <xdr:col>2</xdr:col>
      <xdr:colOff>2312393</xdr:colOff>
      <xdr:row>77</xdr:row>
      <xdr:rowOff>2143125</xdr:rowOff>
    </xdr:to>
    <xdr:pic>
      <xdr:nvPicPr>
        <xdr:cNvPr id="25" name="Picture 24">
          <a:extLst>
            <a:ext uri="{FF2B5EF4-FFF2-40B4-BE49-F238E27FC236}">
              <a16:creationId xmlns:a16="http://schemas.microsoft.com/office/drawing/2014/main" id="{D1F6B991-2D2C-4AC6-AA43-E1E8EA2C289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2924" y="19935825"/>
          <a:ext cx="2302869" cy="2038350"/>
        </a:xfrm>
        <a:prstGeom prst="rect">
          <a:avLst/>
        </a:prstGeom>
        <a:ln w="3175">
          <a:solidFill>
            <a:schemeClr val="tx1"/>
          </a:solidFill>
        </a:ln>
      </xdr:spPr>
    </xdr:pic>
    <xdr:clientData/>
  </xdr:twoCellAnchor>
  <xdr:twoCellAnchor editAs="oneCell">
    <xdr:from>
      <xdr:col>2</xdr:col>
      <xdr:colOff>0</xdr:colOff>
      <xdr:row>105</xdr:row>
      <xdr:rowOff>95250</xdr:rowOff>
    </xdr:from>
    <xdr:to>
      <xdr:col>2</xdr:col>
      <xdr:colOff>1271867</xdr:colOff>
      <xdr:row>105</xdr:row>
      <xdr:rowOff>2190750</xdr:rowOff>
    </xdr:to>
    <xdr:pic>
      <xdr:nvPicPr>
        <xdr:cNvPr id="31" name="Picture 30">
          <a:extLst>
            <a:ext uri="{FF2B5EF4-FFF2-40B4-BE49-F238E27FC236}">
              <a16:creationId xmlns:a16="http://schemas.microsoft.com/office/drawing/2014/main" id="{072A78C3-60ED-4BDD-B13B-5018BA0E77F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1813" y="31662688"/>
          <a:ext cx="1271867" cy="2095500"/>
        </a:xfrm>
        <a:prstGeom prst="rect">
          <a:avLst/>
        </a:prstGeom>
        <a:ln w="3175">
          <a:solidFill>
            <a:sysClr val="windowText" lastClr="000000"/>
          </a:solidFill>
        </a:ln>
      </xdr:spPr>
    </xdr:pic>
    <xdr:clientData/>
  </xdr:twoCellAnchor>
  <xdr:twoCellAnchor editAs="oneCell">
    <xdr:from>
      <xdr:col>2</xdr:col>
      <xdr:colOff>0</xdr:colOff>
      <xdr:row>113</xdr:row>
      <xdr:rowOff>124558</xdr:rowOff>
    </xdr:from>
    <xdr:to>
      <xdr:col>2</xdr:col>
      <xdr:colOff>2307981</xdr:colOff>
      <xdr:row>113</xdr:row>
      <xdr:rowOff>2130488</xdr:rowOff>
    </xdr:to>
    <xdr:pic>
      <xdr:nvPicPr>
        <xdr:cNvPr id="33" name="Picture 32">
          <a:extLst>
            <a:ext uri="{FF2B5EF4-FFF2-40B4-BE49-F238E27FC236}">
              <a16:creationId xmlns:a16="http://schemas.microsoft.com/office/drawing/2014/main" id="{D8DF0D40-91C1-4B0E-BEF6-D20FC049DD1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4865" y="36275596"/>
          <a:ext cx="2307981" cy="2005930"/>
        </a:xfrm>
        <a:prstGeom prst="rect">
          <a:avLst/>
        </a:prstGeom>
        <a:ln w="3175">
          <a:solidFill>
            <a:schemeClr val="tx1"/>
          </a:solidFill>
        </a:ln>
      </xdr:spPr>
    </xdr:pic>
    <xdr:clientData/>
  </xdr:twoCellAnchor>
  <xdr:twoCellAnchor editAs="oneCell">
    <xdr:from>
      <xdr:col>2</xdr:col>
      <xdr:colOff>0</xdr:colOff>
      <xdr:row>122</xdr:row>
      <xdr:rowOff>139211</xdr:rowOff>
    </xdr:from>
    <xdr:to>
      <xdr:col>2</xdr:col>
      <xdr:colOff>2771775</xdr:colOff>
      <xdr:row>122</xdr:row>
      <xdr:rowOff>1882286</xdr:rowOff>
    </xdr:to>
    <xdr:pic>
      <xdr:nvPicPr>
        <xdr:cNvPr id="38" name="Picture 37">
          <a:extLst>
            <a:ext uri="{FF2B5EF4-FFF2-40B4-BE49-F238E27FC236}">
              <a16:creationId xmlns:a16="http://schemas.microsoft.com/office/drawing/2014/main" id="{557B470C-3238-4DD7-BBB4-67804FAFE83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34865" y="40239461"/>
          <a:ext cx="2771775" cy="1743075"/>
        </a:xfrm>
        <a:prstGeom prst="rect">
          <a:avLst/>
        </a:prstGeom>
        <a:ln w="3175">
          <a:solidFill>
            <a:schemeClr val="tx1"/>
          </a:solidFill>
        </a:ln>
      </xdr:spPr>
    </xdr:pic>
    <xdr:clientData/>
  </xdr:twoCellAnchor>
  <xdr:twoCellAnchor editAs="oneCell">
    <xdr:from>
      <xdr:col>2</xdr:col>
      <xdr:colOff>28575</xdr:colOff>
      <xdr:row>172</xdr:row>
      <xdr:rowOff>76200</xdr:rowOff>
    </xdr:from>
    <xdr:to>
      <xdr:col>2</xdr:col>
      <xdr:colOff>2466975</xdr:colOff>
      <xdr:row>172</xdr:row>
      <xdr:rowOff>1838325</xdr:rowOff>
    </xdr:to>
    <xdr:pic>
      <xdr:nvPicPr>
        <xdr:cNvPr id="18" name="Picture 17">
          <a:extLst>
            <a:ext uri="{FF2B5EF4-FFF2-40B4-BE49-F238E27FC236}">
              <a16:creationId xmlns:a16="http://schemas.microsoft.com/office/drawing/2014/main" id="{DEA39B56-2809-454D-9462-29638135C88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61975" y="52006500"/>
          <a:ext cx="2438400" cy="1762125"/>
        </a:xfrm>
        <a:prstGeom prst="rect">
          <a:avLst/>
        </a:prstGeom>
      </xdr:spPr>
    </xdr:pic>
    <xdr:clientData/>
  </xdr:twoCellAnchor>
  <xdr:twoCellAnchor editAs="oneCell">
    <xdr:from>
      <xdr:col>2</xdr:col>
      <xdr:colOff>152400</xdr:colOff>
      <xdr:row>194</xdr:row>
      <xdr:rowOff>99546</xdr:rowOff>
    </xdr:from>
    <xdr:to>
      <xdr:col>2</xdr:col>
      <xdr:colOff>2609850</xdr:colOff>
      <xdr:row>194</xdr:row>
      <xdr:rowOff>1914525</xdr:rowOff>
    </xdr:to>
    <xdr:pic>
      <xdr:nvPicPr>
        <xdr:cNvPr id="5" name="Picture 4">
          <a:extLst>
            <a:ext uri="{FF2B5EF4-FFF2-40B4-BE49-F238E27FC236}">
              <a16:creationId xmlns:a16="http://schemas.microsoft.com/office/drawing/2014/main" id="{30B08967-C0C5-46EF-8234-81144FD8B65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85800" y="59992746"/>
          <a:ext cx="2457450" cy="1814979"/>
        </a:xfrm>
        <a:prstGeom prst="rect">
          <a:avLst/>
        </a:prstGeom>
      </xdr:spPr>
    </xdr:pic>
    <xdr:clientData/>
  </xdr:twoCellAnchor>
  <xdr:twoCellAnchor editAs="oneCell">
    <xdr:from>
      <xdr:col>2</xdr:col>
      <xdr:colOff>397649</xdr:colOff>
      <xdr:row>194</xdr:row>
      <xdr:rowOff>1812420</xdr:rowOff>
    </xdr:from>
    <xdr:to>
      <xdr:col>2</xdr:col>
      <xdr:colOff>2238374</xdr:colOff>
      <xdr:row>194</xdr:row>
      <xdr:rowOff>3569476</xdr:rowOff>
    </xdr:to>
    <xdr:pic>
      <xdr:nvPicPr>
        <xdr:cNvPr id="8" name="Picture 7">
          <a:extLst>
            <a:ext uri="{FF2B5EF4-FFF2-40B4-BE49-F238E27FC236}">
              <a16:creationId xmlns:a16="http://schemas.microsoft.com/office/drawing/2014/main" id="{985A4883-C20D-4B15-8D26-7DE446F01DC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931049" y="61705620"/>
          <a:ext cx="1840725" cy="1757056"/>
        </a:xfrm>
        <a:prstGeom prst="rect">
          <a:avLst/>
        </a:prstGeom>
      </xdr:spPr>
    </xdr:pic>
    <xdr:clientData/>
  </xdr:twoCellAnchor>
  <xdr:twoCellAnchor editAs="oneCell">
    <xdr:from>
      <xdr:col>3</xdr:col>
      <xdr:colOff>42825</xdr:colOff>
      <xdr:row>194</xdr:row>
      <xdr:rowOff>865467</xdr:rowOff>
    </xdr:from>
    <xdr:to>
      <xdr:col>6</xdr:col>
      <xdr:colOff>396384</xdr:colOff>
      <xdr:row>194</xdr:row>
      <xdr:rowOff>3429000</xdr:rowOff>
    </xdr:to>
    <xdr:pic>
      <xdr:nvPicPr>
        <xdr:cNvPr id="11" name="Picture 10">
          <a:extLst>
            <a:ext uri="{FF2B5EF4-FFF2-40B4-BE49-F238E27FC236}">
              <a16:creationId xmlns:a16="http://schemas.microsoft.com/office/drawing/2014/main" id="{0223392B-0DBB-429E-A8A2-7569B1EA843E}"/>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414675" y="60758667"/>
          <a:ext cx="2096634" cy="2563533"/>
        </a:xfrm>
        <a:prstGeom prst="rect">
          <a:avLst/>
        </a:prstGeom>
      </xdr:spPr>
    </xdr:pic>
    <xdr:clientData/>
  </xdr:twoCellAnchor>
  <xdr:twoCellAnchor editAs="oneCell">
    <xdr:from>
      <xdr:col>3</xdr:col>
      <xdr:colOff>38101</xdr:colOff>
      <xdr:row>172</xdr:row>
      <xdr:rowOff>142875</xdr:rowOff>
    </xdr:from>
    <xdr:to>
      <xdr:col>6</xdr:col>
      <xdr:colOff>561976</xdr:colOff>
      <xdr:row>172</xdr:row>
      <xdr:rowOff>2047527</xdr:rowOff>
    </xdr:to>
    <xdr:pic>
      <xdr:nvPicPr>
        <xdr:cNvPr id="15" name="Picture 14">
          <a:extLst>
            <a:ext uri="{FF2B5EF4-FFF2-40B4-BE49-F238E27FC236}">
              <a16:creationId xmlns:a16="http://schemas.microsoft.com/office/drawing/2014/main" id="{B9216F33-DE54-44C7-A416-8E7A48C6355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409951" y="52073175"/>
          <a:ext cx="2266950" cy="1904652"/>
        </a:xfrm>
        <a:prstGeom prst="rect">
          <a:avLst/>
        </a:prstGeom>
      </xdr:spPr>
    </xdr:pic>
    <xdr:clientData/>
  </xdr:twoCellAnchor>
  <xdr:twoCellAnchor editAs="oneCell">
    <xdr:from>
      <xdr:col>2</xdr:col>
      <xdr:colOff>333375</xdr:colOff>
      <xdr:row>172</xdr:row>
      <xdr:rowOff>1866900</xdr:rowOff>
    </xdr:from>
    <xdr:to>
      <xdr:col>4</xdr:col>
      <xdr:colOff>61266</xdr:colOff>
      <xdr:row>172</xdr:row>
      <xdr:rowOff>3486150</xdr:rowOff>
    </xdr:to>
    <xdr:pic>
      <xdr:nvPicPr>
        <xdr:cNvPr id="21" name="Picture 20">
          <a:extLst>
            <a:ext uri="{FF2B5EF4-FFF2-40B4-BE49-F238E27FC236}">
              <a16:creationId xmlns:a16="http://schemas.microsoft.com/office/drawing/2014/main" id="{D5B3117E-0501-446B-8CBF-FD7BAE889BCA}"/>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66775" y="53797200"/>
          <a:ext cx="3080691" cy="1619250"/>
        </a:xfrm>
        <a:prstGeom prst="rect">
          <a:avLst/>
        </a:prstGeom>
      </xdr:spPr>
    </xdr:pic>
    <xdr:clientData/>
  </xdr:twoCellAnchor>
  <xdr:twoCellAnchor editAs="oneCell">
    <xdr:from>
      <xdr:col>1</xdr:col>
      <xdr:colOff>306456</xdr:colOff>
      <xdr:row>149</xdr:row>
      <xdr:rowOff>1933989</xdr:rowOff>
    </xdr:from>
    <xdr:to>
      <xdr:col>3</xdr:col>
      <xdr:colOff>496956</xdr:colOff>
      <xdr:row>149</xdr:row>
      <xdr:rowOff>3490666</xdr:rowOff>
    </xdr:to>
    <xdr:pic>
      <xdr:nvPicPr>
        <xdr:cNvPr id="23" name="Picture 22">
          <a:extLst>
            <a:ext uri="{FF2B5EF4-FFF2-40B4-BE49-F238E27FC236}">
              <a16:creationId xmlns:a16="http://schemas.microsoft.com/office/drawing/2014/main" id="{742A43B7-8621-4867-A1C0-B16D6B9A5B71}"/>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88673" y="48043272"/>
          <a:ext cx="3387587" cy="1556677"/>
        </a:xfrm>
        <a:prstGeom prst="rect">
          <a:avLst/>
        </a:prstGeom>
      </xdr:spPr>
    </xdr:pic>
    <xdr:clientData/>
  </xdr:twoCellAnchor>
  <xdr:twoCellAnchor editAs="oneCell">
    <xdr:from>
      <xdr:col>1</xdr:col>
      <xdr:colOff>314740</xdr:colOff>
      <xdr:row>149</xdr:row>
      <xdr:rowOff>179308</xdr:rowOff>
    </xdr:from>
    <xdr:to>
      <xdr:col>2</xdr:col>
      <xdr:colOff>2385391</xdr:colOff>
      <xdr:row>149</xdr:row>
      <xdr:rowOff>1666445</xdr:rowOff>
    </xdr:to>
    <xdr:pic>
      <xdr:nvPicPr>
        <xdr:cNvPr id="26" name="Picture 25">
          <a:extLst>
            <a:ext uri="{FF2B5EF4-FFF2-40B4-BE49-F238E27FC236}">
              <a16:creationId xmlns:a16="http://schemas.microsoft.com/office/drawing/2014/main" id="{2905C54D-89A5-45ED-8D07-684619E05BF7}"/>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96957" y="46288591"/>
          <a:ext cx="2426804" cy="1487137"/>
        </a:xfrm>
        <a:prstGeom prst="rect">
          <a:avLst/>
        </a:prstGeom>
      </xdr:spPr>
    </xdr:pic>
    <xdr:clientData/>
  </xdr:twoCellAnchor>
  <xdr:twoCellAnchor editAs="oneCell">
    <xdr:from>
      <xdr:col>2</xdr:col>
      <xdr:colOff>2575890</xdr:colOff>
      <xdr:row>149</xdr:row>
      <xdr:rowOff>160150</xdr:rowOff>
    </xdr:from>
    <xdr:to>
      <xdr:col>6</xdr:col>
      <xdr:colOff>559024</xdr:colOff>
      <xdr:row>149</xdr:row>
      <xdr:rowOff>1987825</xdr:rowOff>
    </xdr:to>
    <xdr:pic>
      <xdr:nvPicPr>
        <xdr:cNvPr id="28" name="Picture 27">
          <a:extLst>
            <a:ext uri="{FF2B5EF4-FFF2-40B4-BE49-F238E27FC236}">
              <a16:creationId xmlns:a16="http://schemas.microsoft.com/office/drawing/2014/main" id="{F41BDB74-E913-4335-9FDE-8077E8BBFE3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114260" y="46269433"/>
          <a:ext cx="2563416" cy="1827675"/>
        </a:xfrm>
        <a:prstGeom prst="rect">
          <a:avLst/>
        </a:prstGeom>
      </xdr:spPr>
    </xdr:pic>
    <xdr:clientData/>
  </xdr:twoCellAnchor>
  <xdr:twoCellAnchor editAs="oneCell">
    <xdr:from>
      <xdr:col>2</xdr:col>
      <xdr:colOff>41412</xdr:colOff>
      <xdr:row>201</xdr:row>
      <xdr:rowOff>74544</xdr:rowOff>
    </xdr:from>
    <xdr:to>
      <xdr:col>2</xdr:col>
      <xdr:colOff>2804070</xdr:colOff>
      <xdr:row>201</xdr:row>
      <xdr:rowOff>2054087</xdr:rowOff>
    </xdr:to>
    <xdr:pic>
      <xdr:nvPicPr>
        <xdr:cNvPr id="30" name="Picture 29">
          <a:extLst>
            <a:ext uri="{FF2B5EF4-FFF2-40B4-BE49-F238E27FC236}">
              <a16:creationId xmlns:a16="http://schemas.microsoft.com/office/drawing/2014/main" id="{709FC6D9-D881-49A5-8E0F-2D10AE60AE7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79782" y="68273544"/>
          <a:ext cx="2762658" cy="19795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30</xdr:row>
      <xdr:rowOff>134937</xdr:rowOff>
    </xdr:from>
    <xdr:to>
      <xdr:col>2</xdr:col>
      <xdr:colOff>2121592</xdr:colOff>
      <xdr:row>30</xdr:row>
      <xdr:rowOff>2152888</xdr:rowOff>
    </xdr:to>
    <xdr:pic>
      <xdr:nvPicPr>
        <xdr:cNvPr id="3" name="Picture 2">
          <a:extLst>
            <a:ext uri="{FF2B5EF4-FFF2-40B4-BE49-F238E27FC236}">
              <a16:creationId xmlns:a16="http://schemas.microsoft.com/office/drawing/2014/main" id="{D06C5FF1-E792-46DF-B002-3F5CCE66BE2E}"/>
            </a:ext>
          </a:extLst>
        </xdr:cNvPr>
        <xdr:cNvPicPr>
          <a:picLocks noChangeAspect="1"/>
        </xdr:cNvPicPr>
      </xdr:nvPicPr>
      <xdr:blipFill>
        <a:blip xmlns:r="http://schemas.openxmlformats.org/officeDocument/2006/relationships" r:embed="rId1"/>
        <a:stretch>
          <a:fillRect/>
        </a:stretch>
      </xdr:blipFill>
      <xdr:spPr>
        <a:xfrm>
          <a:off x="500063" y="7318375"/>
          <a:ext cx="2121592" cy="2017951"/>
        </a:xfrm>
        <a:prstGeom prst="rect">
          <a:avLst/>
        </a:prstGeom>
        <a:ln w="3175">
          <a:solidFill>
            <a:sysClr val="windowText" lastClr="000000"/>
          </a:solidFill>
        </a:ln>
      </xdr:spPr>
    </xdr:pic>
    <xdr:clientData/>
  </xdr:twoCellAnchor>
  <xdr:twoCellAnchor editAs="oneCell">
    <xdr:from>
      <xdr:col>2</xdr:col>
      <xdr:colOff>0</xdr:colOff>
      <xdr:row>42</xdr:row>
      <xdr:rowOff>119062</xdr:rowOff>
    </xdr:from>
    <xdr:to>
      <xdr:col>3</xdr:col>
      <xdr:colOff>150503</xdr:colOff>
      <xdr:row>42</xdr:row>
      <xdr:rowOff>2179689</xdr:rowOff>
    </xdr:to>
    <xdr:pic>
      <xdr:nvPicPr>
        <xdr:cNvPr id="8" name="Picture 7">
          <a:extLst>
            <a:ext uri="{FF2B5EF4-FFF2-40B4-BE49-F238E27FC236}">
              <a16:creationId xmlns:a16="http://schemas.microsoft.com/office/drawing/2014/main" id="{1AA1B73D-C0E5-4C8B-B47D-FBFCDCB02DFE}"/>
            </a:ext>
          </a:extLst>
        </xdr:cNvPr>
        <xdr:cNvPicPr>
          <a:picLocks noChangeAspect="1"/>
        </xdr:cNvPicPr>
      </xdr:nvPicPr>
      <xdr:blipFill>
        <a:blip xmlns:r="http://schemas.openxmlformats.org/officeDocument/2006/relationships" r:embed="rId2"/>
        <a:stretch>
          <a:fillRect/>
        </a:stretch>
      </xdr:blipFill>
      <xdr:spPr>
        <a:xfrm>
          <a:off x="500063" y="12477750"/>
          <a:ext cx="3023878" cy="2060627"/>
        </a:xfrm>
        <a:prstGeom prst="rect">
          <a:avLst/>
        </a:prstGeom>
      </xdr:spPr>
    </xdr:pic>
    <xdr:clientData/>
  </xdr:twoCellAnchor>
  <xdr:twoCellAnchor editAs="oneCell">
    <xdr:from>
      <xdr:col>3</xdr:col>
      <xdr:colOff>332123</xdr:colOff>
      <xdr:row>42</xdr:row>
      <xdr:rowOff>119064</xdr:rowOff>
    </xdr:from>
    <xdr:to>
      <xdr:col>5</xdr:col>
      <xdr:colOff>273088</xdr:colOff>
      <xdr:row>42</xdr:row>
      <xdr:rowOff>2174876</xdr:rowOff>
    </xdr:to>
    <xdr:pic>
      <xdr:nvPicPr>
        <xdr:cNvPr id="13" name="Picture 12">
          <a:extLst>
            <a:ext uri="{FF2B5EF4-FFF2-40B4-BE49-F238E27FC236}">
              <a16:creationId xmlns:a16="http://schemas.microsoft.com/office/drawing/2014/main" id="{7227ADDE-805D-4823-BE75-9A2DC9CEE68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05978" y="12491538"/>
          <a:ext cx="973676" cy="2055812"/>
        </a:xfrm>
        <a:prstGeom prst="rect">
          <a:avLst/>
        </a:prstGeom>
        <a:ln w="3175">
          <a:solidFill>
            <a:schemeClr val="tx1"/>
          </a:solidFill>
        </a:ln>
      </xdr:spPr>
    </xdr:pic>
    <xdr:clientData/>
  </xdr:twoCellAnchor>
  <xdr:twoCellAnchor editAs="oneCell">
    <xdr:from>
      <xdr:col>2</xdr:col>
      <xdr:colOff>5954</xdr:colOff>
      <xdr:row>62</xdr:row>
      <xdr:rowOff>111125</xdr:rowOff>
    </xdr:from>
    <xdr:to>
      <xdr:col>2</xdr:col>
      <xdr:colOff>1395016</xdr:colOff>
      <xdr:row>62</xdr:row>
      <xdr:rowOff>2219040</xdr:rowOff>
    </xdr:to>
    <xdr:pic>
      <xdr:nvPicPr>
        <xdr:cNvPr id="21" name="Picture 20">
          <a:extLst>
            <a:ext uri="{FF2B5EF4-FFF2-40B4-BE49-F238E27FC236}">
              <a16:creationId xmlns:a16="http://schemas.microsoft.com/office/drawing/2014/main" id="{C47004EF-7561-4CDF-9975-757723995E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0063" y="18268156"/>
          <a:ext cx="1389062" cy="2107915"/>
        </a:xfrm>
        <a:prstGeom prst="rect">
          <a:avLst/>
        </a:prstGeom>
        <a:ln w="3175">
          <a:solidFill>
            <a:schemeClr val="tx1"/>
          </a:solidFill>
        </a:ln>
      </xdr:spPr>
    </xdr:pic>
    <xdr:clientData/>
  </xdr:twoCellAnchor>
  <xdr:twoCellAnchor editAs="oneCell">
    <xdr:from>
      <xdr:col>2</xdr:col>
      <xdr:colOff>14654</xdr:colOff>
      <xdr:row>72</xdr:row>
      <xdr:rowOff>117231</xdr:rowOff>
    </xdr:from>
    <xdr:to>
      <xdr:col>2</xdr:col>
      <xdr:colOff>2439866</xdr:colOff>
      <xdr:row>72</xdr:row>
      <xdr:rowOff>1729997</xdr:rowOff>
    </xdr:to>
    <xdr:pic>
      <xdr:nvPicPr>
        <xdr:cNvPr id="27" name="Picture 26">
          <a:extLst>
            <a:ext uri="{FF2B5EF4-FFF2-40B4-BE49-F238E27FC236}">
              <a16:creationId xmlns:a16="http://schemas.microsoft.com/office/drawing/2014/main" id="{24B6E4E1-35DF-48CD-985C-4C8A81036D7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2885" y="25373135"/>
          <a:ext cx="2425212" cy="1612766"/>
        </a:xfrm>
        <a:prstGeom prst="rect">
          <a:avLst/>
        </a:prstGeom>
        <a:ln w="3175">
          <a:solidFill>
            <a:schemeClr val="tx1"/>
          </a:solidFill>
        </a:ln>
      </xdr:spPr>
    </xdr:pic>
    <xdr:clientData/>
  </xdr:twoCellAnchor>
  <xdr:twoCellAnchor editAs="oneCell">
    <xdr:from>
      <xdr:col>2</xdr:col>
      <xdr:colOff>1</xdr:colOff>
      <xdr:row>88</xdr:row>
      <xdr:rowOff>117232</xdr:rowOff>
    </xdr:from>
    <xdr:to>
      <xdr:col>2</xdr:col>
      <xdr:colOff>2476363</xdr:colOff>
      <xdr:row>88</xdr:row>
      <xdr:rowOff>1802424</xdr:rowOff>
    </xdr:to>
    <xdr:pic>
      <xdr:nvPicPr>
        <xdr:cNvPr id="29" name="Picture 28">
          <a:extLst>
            <a:ext uri="{FF2B5EF4-FFF2-40B4-BE49-F238E27FC236}">
              <a16:creationId xmlns:a16="http://schemas.microsoft.com/office/drawing/2014/main" id="{D13A01D3-C23C-4365-A195-1C1B7CC0F8A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8232" y="57684867"/>
          <a:ext cx="2476362" cy="1685192"/>
        </a:xfrm>
        <a:prstGeom prst="rect">
          <a:avLst/>
        </a:prstGeom>
        <a:ln w="3175">
          <a:solidFill>
            <a:schemeClr val="tx1"/>
          </a:solidFill>
        </a:ln>
      </xdr:spPr>
    </xdr:pic>
    <xdr:clientData/>
  </xdr:twoCellAnchor>
  <xdr:twoCellAnchor editAs="oneCell">
    <xdr:from>
      <xdr:col>2</xdr:col>
      <xdr:colOff>1</xdr:colOff>
      <xdr:row>82</xdr:row>
      <xdr:rowOff>87923</xdr:rowOff>
    </xdr:from>
    <xdr:to>
      <xdr:col>2</xdr:col>
      <xdr:colOff>1846385</xdr:colOff>
      <xdr:row>82</xdr:row>
      <xdr:rowOff>1812299</xdr:rowOff>
    </xdr:to>
    <xdr:pic>
      <xdr:nvPicPr>
        <xdr:cNvPr id="31" name="Picture 30">
          <a:extLst>
            <a:ext uri="{FF2B5EF4-FFF2-40B4-BE49-F238E27FC236}">
              <a16:creationId xmlns:a16="http://schemas.microsoft.com/office/drawing/2014/main" id="{0AEA0C14-0F8E-49E2-A7F5-BD914CF846B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8232" y="54717461"/>
          <a:ext cx="1846384" cy="1724376"/>
        </a:xfrm>
        <a:prstGeom prst="rect">
          <a:avLst/>
        </a:prstGeom>
        <a:ln w="3175">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7328</xdr:colOff>
      <xdr:row>18</xdr:row>
      <xdr:rowOff>183174</xdr:rowOff>
    </xdr:from>
    <xdr:to>
      <xdr:col>2</xdr:col>
      <xdr:colOff>2066194</xdr:colOff>
      <xdr:row>18</xdr:row>
      <xdr:rowOff>1766286</xdr:rowOff>
    </xdr:to>
    <xdr:pic>
      <xdr:nvPicPr>
        <xdr:cNvPr id="4" name="Picture 3">
          <a:extLst>
            <a:ext uri="{FF2B5EF4-FFF2-40B4-BE49-F238E27FC236}">
              <a16:creationId xmlns:a16="http://schemas.microsoft.com/office/drawing/2014/main" id="{CEAF071B-7E5D-4ABF-B160-8A160EDD86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193" y="25314520"/>
          <a:ext cx="2058866" cy="1583112"/>
        </a:xfrm>
        <a:prstGeom prst="rect">
          <a:avLst/>
        </a:prstGeom>
        <a:ln w="3175">
          <a:solidFill>
            <a:schemeClr val="tx1"/>
          </a:solidFill>
        </a:ln>
      </xdr:spPr>
    </xdr:pic>
    <xdr:clientData/>
  </xdr:twoCellAnchor>
  <xdr:twoCellAnchor editAs="oneCell">
    <xdr:from>
      <xdr:col>2</xdr:col>
      <xdr:colOff>2465307</xdr:colOff>
      <xdr:row>18</xdr:row>
      <xdr:rowOff>186634</xdr:rowOff>
    </xdr:from>
    <xdr:to>
      <xdr:col>5</xdr:col>
      <xdr:colOff>638559</xdr:colOff>
      <xdr:row>18</xdr:row>
      <xdr:rowOff>1765789</xdr:rowOff>
    </xdr:to>
    <xdr:pic>
      <xdr:nvPicPr>
        <xdr:cNvPr id="6" name="Picture 5">
          <a:extLst>
            <a:ext uri="{FF2B5EF4-FFF2-40B4-BE49-F238E27FC236}">
              <a16:creationId xmlns:a16="http://schemas.microsoft.com/office/drawing/2014/main" id="{FFE3B676-C0E7-4DF7-9C4D-9007AA8E4A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00172" y="25317980"/>
          <a:ext cx="2072641" cy="1579155"/>
        </a:xfrm>
        <a:prstGeom prst="rect">
          <a:avLst/>
        </a:prstGeom>
        <a:ln w="31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64</xdr:row>
      <xdr:rowOff>124559</xdr:rowOff>
    </xdr:from>
    <xdr:to>
      <xdr:col>2</xdr:col>
      <xdr:colOff>2190750</xdr:colOff>
      <xdr:row>64</xdr:row>
      <xdr:rowOff>1516811</xdr:rowOff>
    </xdr:to>
    <xdr:pic>
      <xdr:nvPicPr>
        <xdr:cNvPr id="4" name="Picture 3">
          <a:extLst>
            <a:ext uri="{FF2B5EF4-FFF2-40B4-BE49-F238E27FC236}">
              <a16:creationId xmlns:a16="http://schemas.microsoft.com/office/drawing/2014/main" id="{2AAE8748-C3D0-422B-BA9F-C3A01FE0A6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781" y="22163028"/>
          <a:ext cx="2190750" cy="1392252"/>
        </a:xfrm>
        <a:prstGeom prst="rect">
          <a:avLst/>
        </a:prstGeom>
        <a:ln w="3175">
          <a:solidFill>
            <a:schemeClr val="tx1"/>
          </a:solidFill>
        </a:ln>
      </xdr:spPr>
    </xdr:pic>
    <xdr:clientData/>
  </xdr:twoCellAnchor>
  <xdr:twoCellAnchor>
    <xdr:from>
      <xdr:col>2</xdr:col>
      <xdr:colOff>6497</xdr:colOff>
      <xdr:row>33</xdr:row>
      <xdr:rowOff>148983</xdr:rowOff>
    </xdr:from>
    <xdr:to>
      <xdr:col>2</xdr:col>
      <xdr:colOff>2321484</xdr:colOff>
      <xdr:row>33</xdr:row>
      <xdr:rowOff>1753577</xdr:rowOff>
    </xdr:to>
    <xdr:pic>
      <xdr:nvPicPr>
        <xdr:cNvPr id="6" name="Slika 6" descr="cid:image007.png@01D5C6EC.D4501FE0">
          <a:extLst>
            <a:ext uri="{FF2B5EF4-FFF2-40B4-BE49-F238E27FC236}">
              <a16:creationId xmlns:a16="http://schemas.microsoft.com/office/drawing/2014/main" id="{DDAA5D14-9310-4362-A7A3-7F847734109C}"/>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543361" y="9154438"/>
          <a:ext cx="2314987" cy="160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2604521</xdr:colOff>
      <xdr:row>33</xdr:row>
      <xdr:rowOff>149267</xdr:rowOff>
    </xdr:from>
    <xdr:to>
      <xdr:col>6</xdr:col>
      <xdr:colOff>155236</xdr:colOff>
      <xdr:row>33</xdr:row>
      <xdr:rowOff>1749033</xdr:rowOff>
    </xdr:to>
    <xdr:pic>
      <xdr:nvPicPr>
        <xdr:cNvPr id="8" name="Picture 7">
          <a:extLst>
            <a:ext uri="{FF2B5EF4-FFF2-40B4-BE49-F238E27FC236}">
              <a16:creationId xmlns:a16="http://schemas.microsoft.com/office/drawing/2014/main" id="{F1E9150B-8EA3-4E96-85BC-071273201A9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38979" y="10907225"/>
          <a:ext cx="2128007" cy="1599766"/>
        </a:xfrm>
        <a:prstGeom prst="rect">
          <a:avLst/>
        </a:prstGeom>
      </xdr:spPr>
    </xdr:pic>
    <xdr:clientData/>
  </xdr:twoCellAnchor>
  <xdr:twoCellAnchor editAs="oneCell">
    <xdr:from>
      <xdr:col>2</xdr:col>
      <xdr:colOff>0</xdr:colOff>
      <xdr:row>44</xdr:row>
      <xdr:rowOff>127000</xdr:rowOff>
    </xdr:from>
    <xdr:to>
      <xdr:col>2</xdr:col>
      <xdr:colOff>2515018</xdr:colOff>
      <xdr:row>44</xdr:row>
      <xdr:rowOff>1825625</xdr:rowOff>
    </xdr:to>
    <xdr:pic>
      <xdr:nvPicPr>
        <xdr:cNvPr id="10" name="Picture 9">
          <a:extLst>
            <a:ext uri="{FF2B5EF4-FFF2-40B4-BE49-F238E27FC236}">
              <a16:creationId xmlns:a16="http://schemas.microsoft.com/office/drawing/2014/main" id="{52307D86-A982-42B7-923E-52C03142AD8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1813" y="17740313"/>
          <a:ext cx="2515018" cy="1698625"/>
        </a:xfrm>
        <a:prstGeom prst="rect">
          <a:avLst/>
        </a:prstGeom>
        <a:ln w="3175">
          <a:solidFill>
            <a:schemeClr val="tx1"/>
          </a:solidFill>
        </a:ln>
      </xdr:spPr>
    </xdr:pic>
    <xdr:clientData/>
  </xdr:twoCellAnchor>
  <xdr:oneCellAnchor>
    <xdr:from>
      <xdr:col>2</xdr:col>
      <xdr:colOff>0</xdr:colOff>
      <xdr:row>73</xdr:row>
      <xdr:rowOff>124559</xdr:rowOff>
    </xdr:from>
    <xdr:ext cx="2190750" cy="1392252"/>
    <xdr:pic>
      <xdr:nvPicPr>
        <xdr:cNvPr id="7" name="Picture 6">
          <a:extLst>
            <a:ext uri="{FF2B5EF4-FFF2-40B4-BE49-F238E27FC236}">
              <a16:creationId xmlns:a16="http://schemas.microsoft.com/office/drawing/2014/main" id="{61A83195-236F-453A-A935-CC45EE1B08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2279" y="21443750"/>
          <a:ext cx="2190750" cy="1392252"/>
        </a:xfrm>
        <a:prstGeom prst="rect">
          <a:avLst/>
        </a:prstGeom>
        <a:ln w="3175">
          <a:solidFill>
            <a:schemeClr val="tx1"/>
          </a:solidFill>
        </a:ln>
      </xdr:spPr>
    </xdr:pic>
    <xdr:clientData/>
  </xdr:oneCellAnchor>
  <xdr:twoCellAnchor editAs="oneCell">
    <xdr:from>
      <xdr:col>2</xdr:col>
      <xdr:colOff>16566</xdr:colOff>
      <xdr:row>95</xdr:row>
      <xdr:rowOff>140804</xdr:rowOff>
    </xdr:from>
    <xdr:to>
      <xdr:col>2</xdr:col>
      <xdr:colOff>1399760</xdr:colOff>
      <xdr:row>95</xdr:row>
      <xdr:rowOff>1576030</xdr:rowOff>
    </xdr:to>
    <xdr:pic>
      <xdr:nvPicPr>
        <xdr:cNvPr id="3" name="Picture 2">
          <a:extLst>
            <a:ext uri="{FF2B5EF4-FFF2-40B4-BE49-F238E27FC236}">
              <a16:creationId xmlns:a16="http://schemas.microsoft.com/office/drawing/2014/main" id="{511DC761-9C5B-4050-B8B6-7DE80C88A66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4936" y="35963087"/>
          <a:ext cx="1383194" cy="1435226"/>
        </a:xfrm>
        <a:prstGeom prst="rect">
          <a:avLst/>
        </a:prstGeom>
      </xdr:spPr>
    </xdr:pic>
    <xdr:clientData/>
  </xdr:twoCellAnchor>
  <xdr:twoCellAnchor editAs="oneCell">
    <xdr:from>
      <xdr:col>2</xdr:col>
      <xdr:colOff>3314</xdr:colOff>
      <xdr:row>112</xdr:row>
      <xdr:rowOff>144118</xdr:rowOff>
    </xdr:from>
    <xdr:to>
      <xdr:col>2</xdr:col>
      <xdr:colOff>1386508</xdr:colOff>
      <xdr:row>112</xdr:row>
      <xdr:rowOff>1579344</xdr:rowOff>
    </xdr:to>
    <xdr:pic>
      <xdr:nvPicPr>
        <xdr:cNvPr id="13" name="Picture 12">
          <a:extLst>
            <a:ext uri="{FF2B5EF4-FFF2-40B4-BE49-F238E27FC236}">
              <a16:creationId xmlns:a16="http://schemas.microsoft.com/office/drawing/2014/main" id="{2D316D28-0AB6-4D68-99A4-6ACB98142A7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1684" y="42385422"/>
          <a:ext cx="1383194" cy="1435226"/>
        </a:xfrm>
        <a:prstGeom prst="rect">
          <a:avLst/>
        </a:prstGeom>
      </xdr:spPr>
    </xdr:pic>
    <xdr:clientData/>
  </xdr:twoCellAnchor>
  <xdr:twoCellAnchor editAs="oneCell">
    <xdr:from>
      <xdr:col>2</xdr:col>
      <xdr:colOff>6627</xdr:colOff>
      <xdr:row>123</xdr:row>
      <xdr:rowOff>155714</xdr:rowOff>
    </xdr:from>
    <xdr:to>
      <xdr:col>2</xdr:col>
      <xdr:colOff>1389821</xdr:colOff>
      <xdr:row>123</xdr:row>
      <xdr:rowOff>1590940</xdr:rowOff>
    </xdr:to>
    <xdr:pic>
      <xdr:nvPicPr>
        <xdr:cNvPr id="15" name="Picture 14">
          <a:extLst>
            <a:ext uri="{FF2B5EF4-FFF2-40B4-BE49-F238E27FC236}">
              <a16:creationId xmlns:a16="http://schemas.microsoft.com/office/drawing/2014/main" id="{B9E7BEEA-9C04-494F-BC93-7FEC931560D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4997" y="46803366"/>
          <a:ext cx="1383194" cy="14352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MENZ\Skupni_podatki\1_PONUDBE\PONUDBE%202018\&#352;D%20LU&#268;E_PONUDBA%20MOBILNO%20OPREMO_%20OB&#268;INA%20LU&#26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row r="4">
          <cell r="A4"/>
        </row>
        <row r="5">
          <cell r="A5"/>
        </row>
        <row r="6">
          <cell r="A6"/>
        </row>
        <row r="7">
          <cell r="A7"/>
        </row>
        <row r="8">
          <cell r="A8"/>
        </row>
        <row r="9">
          <cell r="A9"/>
        </row>
        <row r="10">
          <cell r="A10"/>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E980-3CBE-4A89-8FA2-EF1305AD1FA3}">
  <dimension ref="A1:G20"/>
  <sheetViews>
    <sheetView topLeftCell="A4" zoomScale="130" zoomScaleNormal="130" workbookViewId="0">
      <selection activeCell="C22" sqref="C22"/>
    </sheetView>
  </sheetViews>
  <sheetFormatPr defaultRowHeight="14.5"/>
  <cols>
    <col min="1" max="1" width="2.7265625" customWidth="1"/>
    <col min="2" max="2" width="4.7265625" style="20" customWidth="1"/>
    <col min="3" max="3" width="43.1796875" customWidth="1"/>
    <col min="4" max="5" width="7.7265625" customWidth="1"/>
    <col min="6" max="7" width="10.7265625" customWidth="1"/>
  </cols>
  <sheetData>
    <row r="1" spans="1:7" s="1" customFormat="1" ht="21" customHeight="1">
      <c r="B1" s="244"/>
      <c r="C1" s="354" t="s">
        <v>512</v>
      </c>
      <c r="D1" s="355"/>
      <c r="E1" s="355"/>
      <c r="F1" s="355"/>
      <c r="G1" s="356"/>
    </row>
    <row r="3" spans="1:7" s="43" customFormat="1" ht="15" customHeight="1">
      <c r="B3" s="343"/>
      <c r="C3" s="17"/>
      <c r="D3" s="352"/>
      <c r="E3" s="352"/>
      <c r="F3" s="352"/>
      <c r="G3" s="352"/>
    </row>
    <row r="4" spans="1:7" s="342" customFormat="1" ht="15" customHeight="1">
      <c r="A4" s="344"/>
      <c r="C4" s="345" t="s">
        <v>514</v>
      </c>
      <c r="D4" s="357" t="s">
        <v>513</v>
      </c>
      <c r="E4" s="357"/>
      <c r="F4" s="357"/>
      <c r="G4" s="357"/>
    </row>
    <row r="5" spans="1:7" s="342" customFormat="1" ht="15" customHeight="1">
      <c r="A5" s="344"/>
      <c r="C5" s="345" t="s">
        <v>515</v>
      </c>
      <c r="D5" s="357" t="s">
        <v>516</v>
      </c>
      <c r="E5" s="357"/>
      <c r="F5" s="357"/>
      <c r="G5" s="357"/>
    </row>
    <row r="6" spans="1:7" s="342" customFormat="1" ht="15" customHeight="1">
      <c r="A6" s="344"/>
      <c r="C6" s="345"/>
      <c r="D6" s="357" t="s">
        <v>517</v>
      </c>
      <c r="E6" s="357"/>
      <c r="F6" s="357"/>
      <c r="G6" s="357"/>
    </row>
    <row r="7" spans="1:7" s="342" customFormat="1" ht="15" customHeight="1">
      <c r="A7" s="344"/>
      <c r="C7" s="345"/>
      <c r="D7" s="357" t="s">
        <v>518</v>
      </c>
      <c r="E7" s="357"/>
      <c r="F7" s="357"/>
      <c r="G7" s="357"/>
    </row>
    <row r="8" spans="1:7" s="342" customFormat="1" ht="15" customHeight="1">
      <c r="A8" s="344"/>
      <c r="C8" s="345"/>
      <c r="D8" s="352"/>
      <c r="E8" s="352"/>
      <c r="F8" s="352"/>
      <c r="G8" s="352"/>
    </row>
    <row r="9" spans="1:7" s="1" customFormat="1" ht="21" customHeight="1">
      <c r="B9" s="346"/>
      <c r="C9" s="353" t="s">
        <v>519</v>
      </c>
      <c r="D9" s="353"/>
      <c r="E9" s="353"/>
      <c r="F9" s="353"/>
      <c r="G9" s="353"/>
    </row>
    <row r="10" spans="1:7" s="342" customFormat="1" ht="24.75" customHeight="1">
      <c r="A10" s="344"/>
      <c r="C10" s="345"/>
      <c r="D10" s="352"/>
      <c r="E10" s="352"/>
      <c r="F10" s="352"/>
      <c r="G10" s="352"/>
    </row>
    <row r="11" spans="1:7" s="347" customFormat="1" ht="21" customHeight="1">
      <c r="B11" s="348" t="s">
        <v>511</v>
      </c>
      <c r="C11" s="349" t="s">
        <v>510</v>
      </c>
      <c r="D11" s="358">
        <f>'I. KABINETI'!G215</f>
        <v>0</v>
      </c>
      <c r="E11" s="358"/>
      <c r="F11" s="358"/>
      <c r="G11" s="359"/>
    </row>
    <row r="12" spans="1:7" s="347" customFormat="1" ht="21" customHeight="1">
      <c r="B12" s="348" t="s">
        <v>374</v>
      </c>
      <c r="C12" s="349" t="s">
        <v>373</v>
      </c>
      <c r="D12" s="358">
        <f>'II. GARDEROBE'!G53</f>
        <v>0</v>
      </c>
      <c r="E12" s="358"/>
      <c r="F12" s="358"/>
      <c r="G12" s="359"/>
    </row>
    <row r="13" spans="1:7" s="347" customFormat="1" ht="21" customHeight="1">
      <c r="B13" s="348" t="s">
        <v>336</v>
      </c>
      <c r="C13" s="349" t="s">
        <v>524</v>
      </c>
      <c r="D13" s="358">
        <f>'III. SANITARNA OPREMA'!G34</f>
        <v>0</v>
      </c>
      <c r="E13" s="358"/>
      <c r="F13" s="358"/>
      <c r="G13" s="359"/>
    </row>
    <row r="14" spans="1:7" s="347" customFormat="1" ht="21" customHeight="1">
      <c r="B14" s="348" t="s">
        <v>388</v>
      </c>
      <c r="C14" s="349" t="s">
        <v>387</v>
      </c>
      <c r="D14" s="358">
        <f>'IV. HODNIKI'!G34</f>
        <v>0</v>
      </c>
      <c r="E14" s="358"/>
      <c r="F14" s="358"/>
      <c r="G14" s="359"/>
    </row>
    <row r="15" spans="1:7" s="347" customFormat="1" ht="21" customHeight="1">
      <c r="B15" s="348" t="s">
        <v>132</v>
      </c>
      <c r="C15" s="349" t="s">
        <v>55</v>
      </c>
      <c r="D15" s="358">
        <f>'V. ŠPORTNE IGRE'!G204</f>
        <v>0</v>
      </c>
      <c r="E15" s="358"/>
      <c r="F15" s="358"/>
      <c r="G15" s="359"/>
    </row>
    <row r="16" spans="1:7" s="347" customFormat="1" ht="21" customHeight="1">
      <c r="B16" s="348" t="s">
        <v>520</v>
      </c>
      <c r="C16" s="349" t="s">
        <v>58</v>
      </c>
      <c r="D16" s="358">
        <f>'VI. TELOVADNA OPREMA'!G93</f>
        <v>0</v>
      </c>
      <c r="E16" s="358"/>
      <c r="F16" s="358"/>
      <c r="G16" s="359"/>
    </row>
    <row r="17" spans="2:7" s="347" customFormat="1" ht="21" customHeight="1">
      <c r="B17" s="348" t="s">
        <v>521</v>
      </c>
      <c r="C17" s="349" t="s">
        <v>525</v>
      </c>
      <c r="D17" s="358">
        <f>'VII. UČILA, REKVIZITI,... '!G21</f>
        <v>0</v>
      </c>
      <c r="E17" s="358"/>
      <c r="F17" s="358"/>
      <c r="G17" s="359"/>
    </row>
    <row r="18" spans="2:7" s="347" customFormat="1" ht="21" customHeight="1">
      <c r="B18" s="348" t="s">
        <v>522</v>
      </c>
      <c r="C18" s="349" t="s">
        <v>526</v>
      </c>
      <c r="D18" s="358">
        <f>'VIII. DELILNE IN ZAŠČITNE MREŽ '!G127</f>
        <v>0</v>
      </c>
      <c r="E18" s="358"/>
      <c r="F18" s="358"/>
      <c r="G18" s="359"/>
    </row>
    <row r="19" spans="2:7" s="347" customFormat="1" ht="9.75" customHeight="1">
      <c r="B19" s="348"/>
      <c r="C19" s="349"/>
      <c r="D19" s="358"/>
      <c r="E19" s="358"/>
      <c r="F19" s="358"/>
      <c r="G19" s="359"/>
    </row>
    <row r="20" spans="2:7" s="347" customFormat="1" ht="21" customHeight="1">
      <c r="B20" s="348"/>
      <c r="C20" s="349" t="s">
        <v>523</v>
      </c>
      <c r="D20" s="358">
        <f>SUM(D11:G19)</f>
        <v>0</v>
      </c>
      <c r="E20" s="358"/>
      <c r="F20" s="358"/>
      <c r="G20" s="359"/>
    </row>
  </sheetData>
  <mergeCells count="19">
    <mergeCell ref="D20:G20"/>
    <mergeCell ref="D19:G19"/>
    <mergeCell ref="D16:G16"/>
    <mergeCell ref="D17:G17"/>
    <mergeCell ref="D18:G18"/>
    <mergeCell ref="D11:G11"/>
    <mergeCell ref="D12:G12"/>
    <mergeCell ref="D13:G13"/>
    <mergeCell ref="D14:G14"/>
    <mergeCell ref="D15:G15"/>
    <mergeCell ref="D10:G10"/>
    <mergeCell ref="C9:G9"/>
    <mergeCell ref="C1:G1"/>
    <mergeCell ref="D3:G3"/>
    <mergeCell ref="D4:G4"/>
    <mergeCell ref="D5:G5"/>
    <mergeCell ref="D6:G6"/>
    <mergeCell ref="D7:G7"/>
    <mergeCell ref="D8:G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142B-06DA-4374-A402-762C5D4008FF}">
  <dimension ref="A1:G215"/>
  <sheetViews>
    <sheetView zoomScale="130" zoomScaleNormal="130" workbookViewId="0">
      <selection activeCell="D24" sqref="D24"/>
    </sheetView>
  </sheetViews>
  <sheetFormatPr defaultRowHeight="14.5"/>
  <cols>
    <col min="1" max="1" width="2.7265625" customWidth="1"/>
    <col min="2" max="2" width="4.7265625" style="20" customWidth="1"/>
    <col min="3" max="3" width="43.1796875" customWidth="1"/>
    <col min="4" max="5" width="7.7265625" customWidth="1"/>
    <col min="6" max="7" width="10.7265625" customWidth="1"/>
  </cols>
  <sheetData>
    <row r="1" spans="1:7" s="1" customFormat="1" ht="21" customHeight="1">
      <c r="B1" s="244" t="s">
        <v>511</v>
      </c>
      <c r="C1" s="277" t="s">
        <v>510</v>
      </c>
      <c r="D1" s="242"/>
      <c r="E1" s="242"/>
      <c r="F1" s="241"/>
      <c r="G1" s="276"/>
    </row>
    <row r="3" spans="1:7" s="2" customFormat="1" ht="15" customHeight="1">
      <c r="B3" s="275"/>
      <c r="C3" s="274" t="s">
        <v>60</v>
      </c>
      <c r="D3" s="273"/>
      <c r="E3" s="273"/>
      <c r="F3" s="272"/>
      <c r="G3" s="271"/>
    </row>
    <row r="4" spans="1:7" s="259" customFormat="1" ht="15" customHeight="1">
      <c r="A4" s="265"/>
      <c r="B4" s="269"/>
      <c r="C4" s="259" t="s">
        <v>334</v>
      </c>
      <c r="F4" s="267"/>
      <c r="G4" s="266"/>
    </row>
    <row r="5" spans="1:7" s="259" customFormat="1" ht="15" customHeight="1">
      <c r="A5" s="265"/>
      <c r="B5" s="269"/>
      <c r="C5" s="259" t="s">
        <v>333</v>
      </c>
      <c r="F5" s="267"/>
      <c r="G5" s="266"/>
    </row>
    <row r="6" spans="1:7" s="259" customFormat="1" ht="15" customHeight="1">
      <c r="A6" s="265"/>
      <c r="B6" s="269"/>
      <c r="C6" s="259" t="s">
        <v>332</v>
      </c>
      <c r="F6" s="267"/>
      <c r="G6" s="266"/>
    </row>
    <row r="7" spans="1:7" s="259" customFormat="1" ht="15" customHeight="1">
      <c r="A7" s="265"/>
      <c r="B7" s="269"/>
      <c r="C7" s="259" t="s">
        <v>331</v>
      </c>
      <c r="F7" s="267"/>
      <c r="G7" s="266"/>
    </row>
    <row r="8" spans="1:7" s="259" customFormat="1" ht="15" customHeight="1">
      <c r="A8" s="265"/>
      <c r="B8" s="269"/>
      <c r="C8" s="259" t="s">
        <v>330</v>
      </c>
      <c r="F8" s="267"/>
      <c r="G8" s="266"/>
    </row>
    <row r="9" spans="1:7" s="259" customFormat="1" ht="15" customHeight="1">
      <c r="A9" s="265"/>
      <c r="B9" s="269"/>
      <c r="C9" s="259" t="s">
        <v>329</v>
      </c>
      <c r="F9" s="267"/>
      <c r="G9" s="266"/>
    </row>
    <row r="10" spans="1:7" s="259" customFormat="1" ht="15" customHeight="1">
      <c r="A10" s="265"/>
      <c r="B10" s="269"/>
      <c r="C10" s="259" t="s">
        <v>509</v>
      </c>
      <c r="F10" s="267"/>
      <c r="G10" s="266"/>
    </row>
    <row r="11" spans="1:7" s="259" customFormat="1" ht="15" customHeight="1">
      <c r="A11" s="265"/>
      <c r="B11" s="269"/>
      <c r="C11" s="259" t="s">
        <v>530</v>
      </c>
      <c r="F11" s="267"/>
      <c r="G11" s="266"/>
    </row>
    <row r="12" spans="1:7" s="1" customFormat="1" ht="15" customHeight="1">
      <c r="B12" s="270"/>
      <c r="C12" s="360" t="s">
        <v>275</v>
      </c>
      <c r="D12" s="360"/>
      <c r="E12" s="360"/>
      <c r="F12" s="360"/>
      <c r="G12" s="361"/>
    </row>
    <row r="13" spans="1:7" s="259" customFormat="1" ht="15" customHeight="1">
      <c r="A13" s="265"/>
      <c r="B13" s="269"/>
      <c r="F13" s="267"/>
      <c r="G13" s="266"/>
    </row>
    <row r="14" spans="1:7" s="259" customFormat="1" ht="15" customHeight="1">
      <c r="A14" s="265"/>
      <c r="B14" s="269"/>
      <c r="C14" s="268" t="s">
        <v>328</v>
      </c>
      <c r="F14" s="267"/>
      <c r="G14" s="266"/>
    </row>
    <row r="15" spans="1:7" s="259" customFormat="1" ht="15" customHeight="1">
      <c r="A15" s="265"/>
      <c r="B15" s="269"/>
      <c r="C15" s="268" t="s">
        <v>327</v>
      </c>
      <c r="F15" s="267"/>
      <c r="G15" s="266"/>
    </row>
    <row r="16" spans="1:7" s="259" customFormat="1" ht="15" customHeight="1">
      <c r="A16" s="265"/>
      <c r="B16" s="269"/>
      <c r="C16" s="268" t="s">
        <v>326</v>
      </c>
      <c r="F16" s="267"/>
      <c r="G16" s="266"/>
    </row>
    <row r="17" spans="1:7" s="259" customFormat="1" ht="15" customHeight="1">
      <c r="A17" s="265"/>
      <c r="B17" s="264"/>
      <c r="C17" s="263" t="s">
        <v>325</v>
      </c>
      <c r="D17" s="262"/>
      <c r="E17" s="262"/>
      <c r="F17" s="261"/>
      <c r="G17" s="260"/>
    </row>
    <row r="19" spans="1:7" s="2" customFormat="1" ht="15.25" customHeight="1">
      <c r="B19" s="218" t="s">
        <v>1</v>
      </c>
      <c r="C19" s="219" t="s">
        <v>0</v>
      </c>
      <c r="D19" s="220" t="s">
        <v>8</v>
      </c>
      <c r="E19" s="220" t="s">
        <v>7</v>
      </c>
      <c r="F19" s="220" t="s">
        <v>17</v>
      </c>
      <c r="G19" s="221" t="s">
        <v>18</v>
      </c>
    </row>
    <row r="20" spans="1:7" s="2" customFormat="1" ht="18" customHeight="1">
      <c r="B20" s="249" t="s">
        <v>508</v>
      </c>
      <c r="C20" s="254" t="s">
        <v>507</v>
      </c>
      <c r="D20" s="253" t="s">
        <v>9</v>
      </c>
      <c r="E20" s="253">
        <v>8</v>
      </c>
      <c r="F20" s="252">
        <v>0</v>
      </c>
      <c r="G20" s="251">
        <f>SUM(E20*F20)</f>
        <v>0</v>
      </c>
    </row>
    <row r="21" spans="1:7" s="259" customFormat="1" ht="15" customHeight="1">
      <c r="B21" s="334"/>
      <c r="C21" s="76" t="s">
        <v>499</v>
      </c>
      <c r="D21" s="76"/>
      <c r="E21" s="76"/>
      <c r="F21" s="341"/>
      <c r="G21" s="340"/>
    </row>
    <row r="22" spans="1:7" s="2" customFormat="1" ht="39">
      <c r="A22" s="1"/>
      <c r="B22" s="85"/>
      <c r="C22" s="66" t="s">
        <v>503</v>
      </c>
      <c r="D22" s="63"/>
      <c r="E22" s="63"/>
      <c r="F22" s="64"/>
      <c r="G22" s="65"/>
    </row>
    <row r="23" spans="1:7" s="259" customFormat="1" ht="15" customHeight="1">
      <c r="A23" s="265"/>
      <c r="B23" s="284"/>
      <c r="C23" s="62" t="s">
        <v>483</v>
      </c>
      <c r="D23" s="62"/>
      <c r="E23" s="62"/>
      <c r="F23" s="282"/>
      <c r="G23" s="281"/>
    </row>
    <row r="24" spans="1:7" s="2" customFormat="1" ht="26">
      <c r="A24" s="1"/>
      <c r="B24" s="85"/>
      <c r="C24" s="66" t="s">
        <v>482</v>
      </c>
      <c r="D24" s="63"/>
      <c r="E24" s="63"/>
      <c r="F24" s="64"/>
      <c r="G24" s="65"/>
    </row>
    <row r="25" spans="1:7" s="2" customFormat="1" ht="39">
      <c r="A25" s="1"/>
      <c r="B25" s="85"/>
      <c r="C25" s="66" t="s">
        <v>481</v>
      </c>
      <c r="D25" s="63"/>
      <c r="E25" s="63"/>
      <c r="F25" s="64"/>
      <c r="G25" s="65"/>
    </row>
    <row r="26" spans="1:7" s="2" customFormat="1" ht="39">
      <c r="A26" s="1"/>
      <c r="B26" s="85"/>
      <c r="C26" s="66" t="s">
        <v>480</v>
      </c>
      <c r="D26" s="63"/>
      <c r="E26" s="63"/>
      <c r="F26" s="64"/>
      <c r="G26" s="65"/>
    </row>
    <row r="27" spans="1:7" s="2" customFormat="1" ht="26">
      <c r="A27" s="1"/>
      <c r="B27" s="85"/>
      <c r="C27" s="66" t="s">
        <v>479</v>
      </c>
      <c r="D27" s="63"/>
      <c r="E27" s="63"/>
      <c r="F27" s="64"/>
      <c r="G27" s="65"/>
    </row>
    <row r="28" spans="1:7" s="2" customFormat="1" ht="78" customHeight="1">
      <c r="B28" s="94"/>
      <c r="C28" s="308" t="s">
        <v>478</v>
      </c>
      <c r="D28" s="77"/>
      <c r="E28" s="77"/>
      <c r="F28" s="78"/>
      <c r="G28" s="95"/>
    </row>
    <row r="29" spans="1:7" s="2" customFormat="1" ht="18" customHeight="1">
      <c r="B29" s="249"/>
      <c r="C29" s="248" t="s">
        <v>506</v>
      </c>
      <c r="D29" s="247"/>
      <c r="E29" s="247"/>
      <c r="F29" s="246"/>
      <c r="G29" s="245">
        <f>SUM(G20:G28)</f>
        <v>0</v>
      </c>
    </row>
    <row r="30" spans="1:7" ht="180" customHeight="1">
      <c r="A30" s="1"/>
      <c r="B30" s="210"/>
      <c r="C30" s="211"/>
      <c r="D30" s="211"/>
      <c r="E30" s="211"/>
      <c r="F30" s="211"/>
      <c r="G30" s="212"/>
    </row>
    <row r="33" spans="1:7" s="2" customFormat="1" ht="15.25" customHeight="1">
      <c r="B33" s="258" t="s">
        <v>1</v>
      </c>
      <c r="C33" s="257" t="s">
        <v>0</v>
      </c>
      <c r="D33" s="256" t="s">
        <v>8</v>
      </c>
      <c r="E33" s="256" t="s">
        <v>7</v>
      </c>
      <c r="F33" s="256" t="s">
        <v>17</v>
      </c>
      <c r="G33" s="255" t="s">
        <v>18</v>
      </c>
    </row>
    <row r="34" spans="1:7" s="2" customFormat="1" ht="27.75" customHeight="1">
      <c r="B34" s="339" t="s">
        <v>505</v>
      </c>
      <c r="C34" s="338" t="s">
        <v>504</v>
      </c>
      <c r="D34" s="337" t="s">
        <v>9</v>
      </c>
      <c r="E34" s="337">
        <v>9</v>
      </c>
      <c r="F34" s="336">
        <v>0</v>
      </c>
      <c r="G34" s="335">
        <f>SUM(E34*F34)</f>
        <v>0</v>
      </c>
    </row>
    <row r="35" spans="1:7" s="2" customFormat="1" ht="15" customHeight="1">
      <c r="A35" s="259"/>
      <c r="B35" s="334"/>
      <c r="C35" s="76" t="s">
        <v>499</v>
      </c>
      <c r="D35" s="77"/>
      <c r="E35" s="77"/>
      <c r="F35" s="78"/>
      <c r="G35" s="95"/>
    </row>
    <row r="36" spans="1:7" s="2" customFormat="1" ht="39">
      <c r="A36" s="259"/>
      <c r="B36" s="284"/>
      <c r="C36" s="66" t="s">
        <v>503</v>
      </c>
      <c r="D36" s="63"/>
      <c r="E36" s="63"/>
      <c r="F36" s="64"/>
      <c r="G36" s="65"/>
    </row>
    <row r="37" spans="1:7" s="259" customFormat="1" ht="15" customHeight="1">
      <c r="A37" s="265"/>
      <c r="B37" s="284"/>
      <c r="C37" s="62" t="s">
        <v>483</v>
      </c>
      <c r="D37" s="62"/>
      <c r="E37" s="62"/>
      <c r="F37" s="282"/>
      <c r="G37" s="281"/>
    </row>
    <row r="38" spans="1:7" s="2" customFormat="1" ht="26">
      <c r="A38" s="259"/>
      <c r="B38" s="284"/>
      <c r="C38" s="66" t="s">
        <v>482</v>
      </c>
      <c r="D38" s="63"/>
      <c r="E38" s="63"/>
      <c r="F38" s="64"/>
      <c r="G38" s="65"/>
    </row>
    <row r="39" spans="1:7" s="2" customFormat="1" ht="39">
      <c r="A39" s="259"/>
      <c r="B39" s="284"/>
      <c r="C39" s="66" t="s">
        <v>481</v>
      </c>
      <c r="D39" s="63"/>
      <c r="E39" s="63"/>
      <c r="F39" s="64"/>
      <c r="G39" s="65"/>
    </row>
    <row r="40" spans="1:7" s="2" customFormat="1" ht="39">
      <c r="A40" s="259"/>
      <c r="B40" s="284"/>
      <c r="C40" s="66" t="s">
        <v>480</v>
      </c>
      <c r="D40" s="63"/>
      <c r="E40" s="63"/>
      <c r="F40" s="64"/>
      <c r="G40" s="65"/>
    </row>
    <row r="41" spans="1:7" s="2" customFormat="1" ht="26">
      <c r="A41" s="259"/>
      <c r="B41" s="284"/>
      <c r="C41" s="66" t="s">
        <v>479</v>
      </c>
      <c r="D41" s="63"/>
      <c r="E41" s="63"/>
      <c r="F41" s="64"/>
      <c r="G41" s="65"/>
    </row>
    <row r="42" spans="1:7" s="2" customFormat="1" ht="78" customHeight="1">
      <c r="A42" s="259"/>
      <c r="B42" s="334"/>
      <c r="C42" s="308" t="s">
        <v>478</v>
      </c>
      <c r="D42" s="77"/>
      <c r="E42" s="77"/>
      <c r="F42" s="78"/>
      <c r="G42" s="95"/>
    </row>
    <row r="43" spans="1:7" s="2" customFormat="1" ht="18" customHeight="1">
      <c r="B43" s="249"/>
      <c r="C43" s="248" t="s">
        <v>502</v>
      </c>
      <c r="D43" s="247"/>
      <c r="E43" s="247"/>
      <c r="F43" s="246"/>
      <c r="G43" s="245">
        <f>SUM(G34:G42)</f>
        <v>0</v>
      </c>
    </row>
    <row r="44" spans="1:7" ht="180" customHeight="1">
      <c r="A44" s="2"/>
      <c r="B44" s="210"/>
      <c r="C44" s="211"/>
      <c r="D44" s="211"/>
      <c r="E44" s="211"/>
      <c r="F44" s="211"/>
      <c r="G44" s="212"/>
    </row>
    <row r="47" spans="1:7" s="2" customFormat="1" ht="15.25" customHeight="1">
      <c r="B47" s="218" t="s">
        <v>1</v>
      </c>
      <c r="C47" s="219" t="s">
        <v>0</v>
      </c>
      <c r="D47" s="220" t="s">
        <v>8</v>
      </c>
      <c r="E47" s="220" t="s">
        <v>7</v>
      </c>
      <c r="F47" s="220" t="s">
        <v>17</v>
      </c>
      <c r="G47" s="221" t="s">
        <v>18</v>
      </c>
    </row>
    <row r="48" spans="1:7" s="2" customFormat="1" ht="18" customHeight="1">
      <c r="B48" s="249" t="s">
        <v>501</v>
      </c>
      <c r="C48" s="254" t="s">
        <v>500</v>
      </c>
      <c r="D48" s="253" t="s">
        <v>9</v>
      </c>
      <c r="E48" s="253">
        <v>1</v>
      </c>
      <c r="F48" s="252">
        <v>0</v>
      </c>
      <c r="G48" s="251">
        <f>SUM(E48*F48)</f>
        <v>0</v>
      </c>
    </row>
    <row r="49" spans="1:7" s="2" customFormat="1" ht="15" customHeight="1">
      <c r="B49" s="94"/>
      <c r="C49" s="76" t="s">
        <v>499</v>
      </c>
      <c r="D49" s="77"/>
      <c r="E49" s="77"/>
      <c r="F49" s="78"/>
      <c r="G49" s="95"/>
    </row>
    <row r="50" spans="1:7" s="2" customFormat="1" ht="26.25" customHeight="1">
      <c r="B50" s="85"/>
      <c r="C50" s="66" t="s">
        <v>498</v>
      </c>
      <c r="D50" s="63"/>
      <c r="E50" s="63"/>
      <c r="F50" s="64"/>
      <c r="G50" s="65"/>
    </row>
    <row r="51" spans="1:7" s="2" customFormat="1" ht="26.25" customHeight="1">
      <c r="B51" s="85"/>
      <c r="C51" s="66" t="s">
        <v>497</v>
      </c>
      <c r="D51" s="63"/>
      <c r="E51" s="63"/>
      <c r="F51" s="64"/>
      <c r="G51" s="65"/>
    </row>
    <row r="52" spans="1:7" s="2" customFormat="1" ht="15" customHeight="1">
      <c r="B52" s="85"/>
      <c r="C52" s="66" t="s">
        <v>496</v>
      </c>
      <c r="D52" s="63"/>
      <c r="E52" s="63"/>
      <c r="F52" s="64"/>
      <c r="G52" s="65"/>
    </row>
    <row r="53" spans="1:7" s="2" customFormat="1" ht="15" customHeight="1">
      <c r="B53" s="85"/>
      <c r="C53" s="66" t="s">
        <v>495</v>
      </c>
      <c r="D53" s="63"/>
      <c r="E53" s="63"/>
      <c r="F53" s="64"/>
      <c r="G53" s="65"/>
    </row>
    <row r="54" spans="1:7" s="2" customFormat="1" ht="26.25" customHeight="1">
      <c r="B54" s="85"/>
      <c r="C54" s="66" t="s">
        <v>494</v>
      </c>
      <c r="D54" s="63"/>
      <c r="E54" s="63"/>
      <c r="F54" s="64"/>
      <c r="G54" s="65"/>
    </row>
    <row r="55" spans="1:7" s="2" customFormat="1" ht="26.25" customHeight="1">
      <c r="B55" s="85"/>
      <c r="C55" s="66" t="s">
        <v>493</v>
      </c>
      <c r="D55" s="63"/>
      <c r="E55" s="63"/>
      <c r="F55" s="64"/>
      <c r="G55" s="65"/>
    </row>
    <row r="56" spans="1:7" s="2" customFormat="1" ht="26.25" customHeight="1">
      <c r="B56" s="85"/>
      <c r="C56" s="66" t="s">
        <v>492</v>
      </c>
      <c r="D56" s="63"/>
      <c r="E56" s="63"/>
      <c r="F56" s="64"/>
      <c r="G56" s="65"/>
    </row>
    <row r="57" spans="1:7" s="2" customFormat="1" ht="26.25" customHeight="1">
      <c r="B57" s="85"/>
      <c r="C57" s="66" t="s">
        <v>491</v>
      </c>
      <c r="D57" s="63"/>
      <c r="E57" s="63"/>
      <c r="F57" s="64"/>
      <c r="G57" s="65"/>
    </row>
    <row r="58" spans="1:7" s="312" customFormat="1" ht="15" customHeight="1">
      <c r="B58" s="85"/>
      <c r="C58" s="62" t="s">
        <v>490</v>
      </c>
      <c r="D58" s="63"/>
      <c r="E58" s="63"/>
      <c r="F58" s="64"/>
      <c r="G58" s="65"/>
    </row>
    <row r="59" spans="1:7" s="2" customFormat="1" ht="64.5" customHeight="1">
      <c r="A59" s="259"/>
      <c r="B59" s="334"/>
      <c r="C59" s="308" t="s">
        <v>489</v>
      </c>
      <c r="D59" s="77"/>
      <c r="E59" s="77"/>
      <c r="F59" s="78"/>
      <c r="G59" s="95"/>
    </row>
    <row r="60" spans="1:7" s="2" customFormat="1" ht="18" customHeight="1">
      <c r="B60" s="249"/>
      <c r="C60" s="248" t="s">
        <v>488</v>
      </c>
      <c r="D60" s="247"/>
      <c r="E60" s="247"/>
      <c r="F60" s="246"/>
      <c r="G60" s="245">
        <f>SUM(G48:G59)</f>
        <v>0</v>
      </c>
    </row>
    <row r="61" spans="1:7" ht="180" customHeight="1">
      <c r="B61" s="210"/>
      <c r="C61" s="211"/>
      <c r="D61" s="211"/>
      <c r="E61" s="211"/>
      <c r="F61" s="211"/>
      <c r="G61" s="212"/>
    </row>
    <row r="63" spans="1:7" s="2" customFormat="1" ht="15.25" customHeight="1">
      <c r="B63" s="218" t="s">
        <v>1</v>
      </c>
      <c r="C63" s="219" t="s">
        <v>0</v>
      </c>
      <c r="D63" s="220" t="s">
        <v>8</v>
      </c>
      <c r="E63" s="220" t="s">
        <v>7</v>
      </c>
      <c r="F63" s="220" t="s">
        <v>17</v>
      </c>
      <c r="G63" s="221" t="s">
        <v>18</v>
      </c>
    </row>
    <row r="64" spans="1:7" s="2" customFormat="1" ht="18" customHeight="1">
      <c r="B64" s="249" t="s">
        <v>487</v>
      </c>
      <c r="C64" s="254" t="s">
        <v>486</v>
      </c>
      <c r="D64" s="253" t="s">
        <v>9</v>
      </c>
      <c r="E64" s="253">
        <v>1</v>
      </c>
      <c r="F64" s="252">
        <v>0</v>
      </c>
      <c r="G64" s="251">
        <f>SUM(E64*F64)</f>
        <v>0</v>
      </c>
    </row>
    <row r="65" spans="1:7" s="2" customFormat="1" ht="15" customHeight="1">
      <c r="B65" s="94"/>
      <c r="C65" s="76" t="s">
        <v>485</v>
      </c>
      <c r="D65" s="77"/>
      <c r="E65" s="77"/>
      <c r="F65" s="78"/>
      <c r="G65" s="95"/>
    </row>
    <row r="66" spans="1:7" s="2" customFormat="1" ht="39.75" customHeight="1">
      <c r="A66" s="1"/>
      <c r="B66" s="85"/>
      <c r="C66" s="66" t="s">
        <v>484</v>
      </c>
      <c r="D66" s="63"/>
      <c r="E66" s="63"/>
      <c r="F66" s="64"/>
      <c r="G66" s="65"/>
    </row>
    <row r="67" spans="1:7" s="312" customFormat="1" ht="15" customHeight="1">
      <c r="B67" s="85"/>
      <c r="C67" s="62" t="s">
        <v>483</v>
      </c>
      <c r="D67" s="63"/>
      <c r="E67" s="63"/>
      <c r="F67" s="64"/>
      <c r="G67" s="65"/>
    </row>
    <row r="68" spans="1:7" s="312" customFormat="1" ht="26.25" customHeight="1">
      <c r="A68" s="313"/>
      <c r="B68" s="85"/>
      <c r="C68" s="66" t="s">
        <v>482</v>
      </c>
      <c r="D68" s="63"/>
      <c r="E68" s="63"/>
      <c r="F68" s="64"/>
      <c r="G68" s="65"/>
    </row>
    <row r="69" spans="1:7" s="2" customFormat="1" ht="39.75" customHeight="1">
      <c r="A69" s="1"/>
      <c r="B69" s="85"/>
      <c r="C69" s="66" t="s">
        <v>481</v>
      </c>
      <c r="D69" s="63"/>
      <c r="E69" s="63"/>
      <c r="F69" s="64"/>
      <c r="G69" s="65"/>
    </row>
    <row r="70" spans="1:7" s="2" customFormat="1" ht="39.75" customHeight="1">
      <c r="A70" s="1"/>
      <c r="B70" s="85"/>
      <c r="C70" s="66" t="s">
        <v>480</v>
      </c>
      <c r="D70" s="63"/>
      <c r="E70" s="63"/>
      <c r="F70" s="64"/>
      <c r="G70" s="65"/>
    </row>
    <row r="71" spans="1:7" s="312" customFormat="1" ht="26.25" customHeight="1">
      <c r="A71" s="313"/>
      <c r="B71" s="85"/>
      <c r="C71" s="66" t="s">
        <v>479</v>
      </c>
      <c r="D71" s="63"/>
      <c r="E71" s="63"/>
      <c r="F71" s="64"/>
      <c r="G71" s="65"/>
    </row>
    <row r="72" spans="1:7" s="312" customFormat="1" ht="78" customHeight="1">
      <c r="B72" s="94"/>
      <c r="C72" s="308" t="s">
        <v>478</v>
      </c>
      <c r="D72" s="77"/>
      <c r="E72" s="77"/>
      <c r="F72" s="78"/>
      <c r="G72" s="95"/>
    </row>
    <row r="73" spans="1:7" s="2" customFormat="1" ht="18" customHeight="1">
      <c r="B73" s="249"/>
      <c r="C73" s="248" t="s">
        <v>477</v>
      </c>
      <c r="D73" s="247"/>
      <c r="E73" s="247"/>
      <c r="F73" s="246"/>
      <c r="G73" s="245">
        <f>SUM(G64:G72)</f>
        <v>0</v>
      </c>
    </row>
    <row r="74" spans="1:7" ht="180" customHeight="1">
      <c r="A74" s="1"/>
      <c r="B74" s="210"/>
      <c r="C74" s="211"/>
      <c r="D74" s="211"/>
      <c r="E74" s="211"/>
      <c r="F74" s="211"/>
      <c r="G74" s="212"/>
    </row>
    <row r="76" spans="1:7" s="2" customFormat="1" ht="15.25" customHeight="1">
      <c r="A76" s="3"/>
      <c r="B76" s="218" t="s">
        <v>1</v>
      </c>
      <c r="C76" s="219" t="s">
        <v>0</v>
      </c>
      <c r="D76" s="220" t="s">
        <v>8</v>
      </c>
      <c r="E76" s="220" t="s">
        <v>7</v>
      </c>
      <c r="F76" s="220" t="s">
        <v>17</v>
      </c>
      <c r="G76" s="221" t="s">
        <v>18</v>
      </c>
    </row>
    <row r="77" spans="1:7" s="2" customFormat="1" ht="18" customHeight="1">
      <c r="B77" s="249" t="s">
        <v>473</v>
      </c>
      <c r="C77" s="254" t="s">
        <v>476</v>
      </c>
      <c r="D77" s="253" t="s">
        <v>9</v>
      </c>
      <c r="E77" s="253">
        <v>8</v>
      </c>
      <c r="F77" s="252">
        <v>0</v>
      </c>
      <c r="G77" s="251">
        <f>SUM(E77*F77)</f>
        <v>0</v>
      </c>
    </row>
    <row r="78" spans="1:7" s="2" customFormat="1" ht="15" customHeight="1">
      <c r="B78" s="94"/>
      <c r="C78" s="76" t="s">
        <v>475</v>
      </c>
      <c r="D78" s="77"/>
      <c r="E78" s="77"/>
      <c r="F78" s="78"/>
      <c r="G78" s="95"/>
    </row>
    <row r="79" spans="1:7" s="2" customFormat="1" ht="26.25" customHeight="1">
      <c r="B79" s="85"/>
      <c r="C79" s="66" t="s">
        <v>466</v>
      </c>
      <c r="D79" s="63"/>
      <c r="E79" s="63"/>
      <c r="F79" s="64"/>
      <c r="G79" s="65"/>
    </row>
    <row r="80" spans="1:7" s="2" customFormat="1" ht="26.25" customHeight="1">
      <c r="B80" s="85"/>
      <c r="C80" s="66" t="s">
        <v>465</v>
      </c>
      <c r="D80" s="63"/>
      <c r="E80" s="63"/>
      <c r="F80" s="64"/>
      <c r="G80" s="65"/>
    </row>
    <row r="81" spans="1:7" s="2" customFormat="1" ht="26.25" customHeight="1">
      <c r="B81" s="85"/>
      <c r="C81" s="66" t="s">
        <v>464</v>
      </c>
      <c r="D81" s="63"/>
      <c r="E81" s="63"/>
      <c r="F81" s="64"/>
      <c r="G81" s="65"/>
    </row>
    <row r="82" spans="1:7" s="2" customFormat="1" ht="39">
      <c r="B82" s="85"/>
      <c r="C82" s="66" t="s">
        <v>463</v>
      </c>
      <c r="D82" s="63"/>
      <c r="E82" s="63"/>
      <c r="F82" s="64"/>
      <c r="G82" s="65"/>
    </row>
    <row r="83" spans="1:7" s="2" customFormat="1" ht="15" customHeight="1">
      <c r="B83" s="85"/>
      <c r="C83" s="66" t="s">
        <v>462</v>
      </c>
      <c r="D83" s="63"/>
      <c r="E83" s="63"/>
      <c r="F83" s="64"/>
      <c r="G83" s="65"/>
    </row>
    <row r="84" spans="1:7" s="2" customFormat="1" ht="39">
      <c r="B84" s="85"/>
      <c r="C84" s="66" t="s">
        <v>461</v>
      </c>
      <c r="D84" s="63"/>
      <c r="E84" s="63"/>
      <c r="F84" s="64"/>
      <c r="G84" s="65"/>
    </row>
    <row r="85" spans="1:7" s="2" customFormat="1" ht="65">
      <c r="B85" s="85"/>
      <c r="C85" s="66" t="s">
        <v>460</v>
      </c>
      <c r="D85" s="63"/>
      <c r="E85" s="63"/>
      <c r="F85" s="64"/>
      <c r="G85" s="65"/>
    </row>
    <row r="86" spans="1:7" s="2" customFormat="1" ht="52">
      <c r="B86" s="85"/>
      <c r="C86" s="66" t="s">
        <v>459</v>
      </c>
      <c r="D86" s="63"/>
      <c r="E86" s="63"/>
      <c r="F86" s="64"/>
      <c r="G86" s="65"/>
    </row>
    <row r="87" spans="1:7" s="2" customFormat="1" ht="27" customHeight="1">
      <c r="B87" s="85"/>
      <c r="C87" s="66" t="s">
        <v>458</v>
      </c>
      <c r="D87" s="63"/>
      <c r="E87" s="63"/>
      <c r="F87" s="64"/>
      <c r="G87" s="65"/>
    </row>
    <row r="88" spans="1:7" s="2" customFormat="1" ht="26.25" customHeight="1">
      <c r="B88" s="85"/>
      <c r="C88" s="66" t="s">
        <v>457</v>
      </c>
      <c r="D88" s="63"/>
      <c r="E88" s="63"/>
      <c r="F88" s="64"/>
      <c r="G88" s="65"/>
    </row>
    <row r="89" spans="1:7" s="324" customFormat="1" ht="64.5" customHeight="1">
      <c r="A89" s="333"/>
      <c r="B89" s="332"/>
      <c r="C89" s="136" t="s">
        <v>456</v>
      </c>
      <c r="D89" s="331"/>
      <c r="E89" s="331"/>
      <c r="F89" s="330"/>
      <c r="G89" s="329"/>
    </row>
    <row r="90" spans="1:7" s="2" customFormat="1" ht="18" customHeight="1">
      <c r="B90" s="249"/>
      <c r="C90" s="248" t="s">
        <v>474</v>
      </c>
      <c r="D90" s="247"/>
      <c r="E90" s="247"/>
      <c r="F90" s="246"/>
      <c r="G90" s="245">
        <f>SUM(G77:G89)</f>
        <v>0</v>
      </c>
    </row>
    <row r="91" spans="1:7" ht="180" customHeight="1">
      <c r="A91" s="2"/>
      <c r="B91" s="210"/>
      <c r="C91" s="211"/>
      <c r="D91" s="211"/>
      <c r="E91" s="211"/>
      <c r="F91" s="211"/>
      <c r="G91" s="212"/>
    </row>
    <row r="93" spans="1:7" s="2" customFormat="1" ht="15.25" customHeight="1">
      <c r="B93" s="218" t="s">
        <v>1</v>
      </c>
      <c r="C93" s="219" t="s">
        <v>0</v>
      </c>
      <c r="D93" s="220" t="s">
        <v>8</v>
      </c>
      <c r="E93" s="220" t="s">
        <v>7</v>
      </c>
      <c r="F93" s="220" t="s">
        <v>17</v>
      </c>
      <c r="G93" s="221" t="s">
        <v>18</v>
      </c>
    </row>
    <row r="94" spans="1:7" s="2" customFormat="1" ht="18" customHeight="1">
      <c r="B94" s="249" t="s">
        <v>473</v>
      </c>
      <c r="C94" s="254" t="s">
        <v>472</v>
      </c>
      <c r="D94" s="253" t="s">
        <v>9</v>
      </c>
      <c r="E94" s="253">
        <v>4</v>
      </c>
      <c r="F94" s="252">
        <v>0</v>
      </c>
      <c r="G94" s="251">
        <f>SUM(E94*F94)</f>
        <v>0</v>
      </c>
    </row>
    <row r="95" spans="1:7" s="2" customFormat="1" ht="15" customHeight="1">
      <c r="B95" s="94"/>
      <c r="C95" s="76" t="s">
        <v>471</v>
      </c>
      <c r="D95" s="77"/>
      <c r="E95" s="77"/>
      <c r="F95" s="78"/>
      <c r="G95" s="95"/>
    </row>
    <row r="96" spans="1:7" s="2" customFormat="1" ht="26.25" customHeight="1">
      <c r="B96" s="85"/>
      <c r="C96" s="66" t="s">
        <v>466</v>
      </c>
      <c r="D96" s="63"/>
      <c r="E96" s="63"/>
      <c r="F96" s="64"/>
      <c r="G96" s="65"/>
    </row>
    <row r="97" spans="1:7" s="2" customFormat="1" ht="26.25" customHeight="1">
      <c r="B97" s="85"/>
      <c r="C97" s="66" t="s">
        <v>465</v>
      </c>
      <c r="D97" s="63"/>
      <c r="E97" s="63"/>
      <c r="F97" s="64"/>
      <c r="G97" s="65"/>
    </row>
    <row r="98" spans="1:7" s="2" customFormat="1" ht="26.25" customHeight="1">
      <c r="B98" s="85"/>
      <c r="C98" s="66" t="s">
        <v>464</v>
      </c>
      <c r="D98" s="63"/>
      <c r="E98" s="63"/>
      <c r="F98" s="64"/>
      <c r="G98" s="65"/>
    </row>
    <row r="99" spans="1:7" s="2" customFormat="1" ht="39">
      <c r="B99" s="85"/>
      <c r="C99" s="66" t="s">
        <v>463</v>
      </c>
      <c r="D99" s="63"/>
      <c r="E99" s="63"/>
      <c r="F99" s="64"/>
      <c r="G99" s="65"/>
    </row>
    <row r="100" spans="1:7" s="2" customFormat="1" ht="14.25" customHeight="1">
      <c r="B100" s="85"/>
      <c r="C100" s="83" t="s">
        <v>462</v>
      </c>
      <c r="D100" s="63"/>
      <c r="E100" s="63"/>
      <c r="F100" s="64"/>
      <c r="G100" s="65"/>
    </row>
    <row r="101" spans="1:7" s="2" customFormat="1" ht="39">
      <c r="B101" s="85"/>
      <c r="C101" s="66" t="s">
        <v>461</v>
      </c>
      <c r="D101" s="63"/>
      <c r="E101" s="63"/>
      <c r="F101" s="64"/>
      <c r="G101" s="65"/>
    </row>
    <row r="102" spans="1:7" s="2" customFormat="1" ht="65">
      <c r="B102" s="85"/>
      <c r="C102" s="66" t="s">
        <v>460</v>
      </c>
      <c r="D102" s="63"/>
      <c r="E102" s="63"/>
      <c r="F102" s="64"/>
      <c r="G102" s="65"/>
    </row>
    <row r="103" spans="1:7" s="2" customFormat="1" ht="52.5" customHeight="1">
      <c r="B103" s="85"/>
      <c r="C103" s="66" t="s">
        <v>459</v>
      </c>
      <c r="D103" s="63"/>
      <c r="E103" s="63"/>
      <c r="F103" s="64"/>
      <c r="G103" s="65"/>
    </row>
    <row r="104" spans="1:7" s="2" customFormat="1" ht="26.25" customHeight="1">
      <c r="B104" s="85"/>
      <c r="C104" s="66" t="s">
        <v>458</v>
      </c>
      <c r="D104" s="63"/>
      <c r="E104" s="63"/>
      <c r="F104" s="64"/>
      <c r="G104" s="65"/>
    </row>
    <row r="105" spans="1:7" s="2" customFormat="1" ht="26.25" customHeight="1">
      <c r="B105" s="85"/>
      <c r="C105" s="66" t="s">
        <v>457</v>
      </c>
      <c r="D105" s="63"/>
      <c r="E105" s="63"/>
      <c r="F105" s="64"/>
      <c r="G105" s="65"/>
    </row>
    <row r="106" spans="1:7" s="324" customFormat="1" ht="64.5" customHeight="1">
      <c r="A106" s="333"/>
      <c r="B106" s="332"/>
      <c r="C106" s="136" t="s">
        <v>456</v>
      </c>
      <c r="D106" s="331"/>
      <c r="E106" s="331"/>
      <c r="F106" s="330"/>
      <c r="G106" s="329"/>
    </row>
    <row r="107" spans="1:7" s="2" customFormat="1" ht="18" customHeight="1">
      <c r="B107" s="249"/>
      <c r="C107" s="248" t="s">
        <v>470</v>
      </c>
      <c r="D107" s="247"/>
      <c r="E107" s="247"/>
      <c r="F107" s="246"/>
      <c r="G107" s="245">
        <f>SUM(G94:G106)</f>
        <v>0</v>
      </c>
    </row>
    <row r="108" spans="1:7" ht="180" customHeight="1">
      <c r="A108" s="2"/>
      <c r="B108" s="210"/>
      <c r="C108" s="211"/>
      <c r="D108" s="211"/>
      <c r="E108" s="211"/>
      <c r="F108" s="211"/>
      <c r="G108" s="212"/>
    </row>
    <row r="110" spans="1:7" s="2" customFormat="1" ht="15.25" customHeight="1">
      <c r="B110" s="218" t="s">
        <v>1</v>
      </c>
      <c r="C110" s="219" t="s">
        <v>0</v>
      </c>
      <c r="D110" s="220" t="s">
        <v>8</v>
      </c>
      <c r="E110" s="220" t="s">
        <v>7</v>
      </c>
      <c r="F110" s="220" t="s">
        <v>17</v>
      </c>
      <c r="G110" s="221" t="s">
        <v>18</v>
      </c>
    </row>
    <row r="111" spans="1:7" s="2" customFormat="1" ht="18" customHeight="1">
      <c r="B111" s="249" t="s">
        <v>469</v>
      </c>
      <c r="C111" s="254" t="s">
        <v>468</v>
      </c>
      <c r="D111" s="253" t="s">
        <v>9</v>
      </c>
      <c r="E111" s="253">
        <v>1</v>
      </c>
      <c r="F111" s="252">
        <v>0</v>
      </c>
      <c r="G111" s="251">
        <f>SUM(E111*F111)</f>
        <v>0</v>
      </c>
    </row>
    <row r="112" spans="1:7" s="2" customFormat="1" ht="15" customHeight="1">
      <c r="B112" s="94"/>
      <c r="C112" s="76" t="s">
        <v>467</v>
      </c>
      <c r="D112" s="77"/>
      <c r="E112" s="77"/>
      <c r="F112" s="78"/>
      <c r="G112" s="95"/>
    </row>
    <row r="113" spans="1:7" s="2" customFormat="1" ht="26.25" customHeight="1">
      <c r="B113" s="85"/>
      <c r="C113" s="66" t="s">
        <v>466</v>
      </c>
      <c r="D113" s="63"/>
      <c r="E113" s="63"/>
      <c r="F113" s="64"/>
      <c r="G113" s="65"/>
    </row>
    <row r="114" spans="1:7" s="2" customFormat="1" ht="26.25" customHeight="1">
      <c r="B114" s="85"/>
      <c r="C114" s="66" t="s">
        <v>465</v>
      </c>
      <c r="D114" s="63"/>
      <c r="E114" s="63"/>
      <c r="F114" s="64"/>
      <c r="G114" s="65"/>
    </row>
    <row r="115" spans="1:7" s="2" customFormat="1" ht="26.25" customHeight="1">
      <c r="B115" s="85"/>
      <c r="C115" s="66" t="s">
        <v>464</v>
      </c>
      <c r="D115" s="63"/>
      <c r="E115" s="63"/>
      <c r="F115" s="64"/>
      <c r="G115" s="65"/>
    </row>
    <row r="116" spans="1:7" s="2" customFormat="1" ht="39">
      <c r="B116" s="85"/>
      <c r="C116" s="66" t="s">
        <v>463</v>
      </c>
      <c r="D116" s="63"/>
      <c r="E116" s="63"/>
      <c r="F116" s="64"/>
      <c r="G116" s="65"/>
    </row>
    <row r="117" spans="1:7" s="2" customFormat="1" ht="14.25" customHeight="1">
      <c r="B117" s="85"/>
      <c r="C117" s="66" t="s">
        <v>462</v>
      </c>
      <c r="D117" s="63"/>
      <c r="E117" s="63"/>
      <c r="F117" s="64"/>
      <c r="G117" s="65"/>
    </row>
    <row r="118" spans="1:7" s="2" customFormat="1" ht="39" customHeight="1">
      <c r="B118" s="85"/>
      <c r="C118" s="66" t="s">
        <v>461</v>
      </c>
      <c r="D118" s="63"/>
      <c r="E118" s="63"/>
      <c r="F118" s="64"/>
      <c r="G118" s="65"/>
    </row>
    <row r="119" spans="1:7" s="2" customFormat="1" ht="64.5" customHeight="1">
      <c r="A119"/>
      <c r="B119" s="85"/>
      <c r="C119" s="66" t="s">
        <v>460</v>
      </c>
      <c r="D119" s="63"/>
      <c r="E119" s="63"/>
      <c r="F119" s="64"/>
      <c r="G119" s="65"/>
    </row>
    <row r="120" spans="1:7" s="2" customFormat="1" ht="52">
      <c r="B120" s="85"/>
      <c r="C120" s="66" t="s">
        <v>459</v>
      </c>
      <c r="D120" s="63"/>
      <c r="E120" s="63"/>
      <c r="F120" s="64"/>
      <c r="G120" s="65"/>
    </row>
    <row r="121" spans="1:7" s="2" customFormat="1" ht="26.25" customHeight="1">
      <c r="B121" s="85"/>
      <c r="C121" s="66" t="s">
        <v>458</v>
      </c>
      <c r="D121" s="63"/>
      <c r="E121" s="63"/>
      <c r="F121" s="64"/>
      <c r="G121" s="65"/>
    </row>
    <row r="122" spans="1:7" s="2" customFormat="1" ht="26.25" customHeight="1">
      <c r="B122" s="85"/>
      <c r="C122" s="66" t="s">
        <v>457</v>
      </c>
      <c r="D122" s="63"/>
      <c r="E122" s="63"/>
      <c r="F122" s="64"/>
      <c r="G122" s="65"/>
    </row>
    <row r="123" spans="1:7" s="324" customFormat="1" ht="65">
      <c r="B123" s="328"/>
      <c r="C123" s="66" t="s">
        <v>456</v>
      </c>
      <c r="D123" s="327"/>
      <c r="E123" s="327"/>
      <c r="F123" s="326"/>
      <c r="G123" s="325"/>
    </row>
    <row r="124" spans="1:7" s="2" customFormat="1" ht="18" customHeight="1">
      <c r="B124" s="249"/>
      <c r="C124" s="248" t="s">
        <v>455</v>
      </c>
      <c r="D124" s="247"/>
      <c r="E124" s="247"/>
      <c r="F124" s="246"/>
      <c r="G124" s="245">
        <f>SUM(G111:G123)</f>
        <v>0</v>
      </c>
    </row>
    <row r="125" spans="1:7" ht="180" customHeight="1">
      <c r="A125" s="2"/>
      <c r="B125" s="210"/>
      <c r="C125" s="211"/>
      <c r="D125" s="211"/>
      <c r="E125" s="211"/>
      <c r="F125" s="211"/>
      <c r="G125" s="212"/>
    </row>
    <row r="127" spans="1:7" s="2" customFormat="1" ht="15.25" customHeight="1">
      <c r="B127" s="228" t="s">
        <v>1</v>
      </c>
      <c r="C127" s="101" t="s">
        <v>0</v>
      </c>
      <c r="D127" s="102" t="s">
        <v>8</v>
      </c>
      <c r="E127" s="102" t="s">
        <v>7</v>
      </c>
      <c r="F127" s="102" t="s">
        <v>17</v>
      </c>
      <c r="G127" s="311" t="s">
        <v>18</v>
      </c>
    </row>
    <row r="128" spans="1:7" s="2" customFormat="1" ht="18" customHeight="1">
      <c r="B128" s="249" t="s">
        <v>454</v>
      </c>
      <c r="C128" s="254" t="s">
        <v>453</v>
      </c>
      <c r="D128" s="253" t="s">
        <v>9</v>
      </c>
      <c r="E128" s="253">
        <v>1</v>
      </c>
      <c r="F128" s="252">
        <v>0</v>
      </c>
      <c r="G128" s="251">
        <f>SUM(E128*F128)</f>
        <v>0</v>
      </c>
    </row>
    <row r="129" spans="1:7" s="2" customFormat="1" ht="15" customHeight="1">
      <c r="B129" s="85"/>
      <c r="C129" s="62" t="s">
        <v>452</v>
      </c>
      <c r="D129" s="63"/>
      <c r="E129" s="63"/>
      <c r="F129" s="64"/>
      <c r="G129" s="65"/>
    </row>
    <row r="130" spans="1:7" s="2" customFormat="1" ht="26.25" customHeight="1">
      <c r="B130" s="85"/>
      <c r="C130" s="66" t="s">
        <v>451</v>
      </c>
      <c r="D130" s="63"/>
      <c r="E130" s="63"/>
      <c r="F130" s="64"/>
      <c r="G130" s="65"/>
    </row>
    <row r="131" spans="1:7" s="2" customFormat="1" ht="15" customHeight="1">
      <c r="B131" s="85"/>
      <c r="C131" s="62" t="s">
        <v>450</v>
      </c>
      <c r="D131" s="63"/>
      <c r="E131" s="63"/>
      <c r="F131" s="64"/>
      <c r="G131" s="65"/>
    </row>
    <row r="132" spans="1:7" s="2" customFormat="1" ht="39.75" customHeight="1">
      <c r="B132" s="85"/>
      <c r="C132" s="66" t="s">
        <v>449</v>
      </c>
      <c r="D132" s="63"/>
      <c r="E132" s="63"/>
      <c r="F132" s="64"/>
      <c r="G132" s="65"/>
    </row>
    <row r="133" spans="1:7" s="2" customFormat="1" ht="26.25" customHeight="1">
      <c r="B133" s="85"/>
      <c r="C133" s="66" t="s">
        <v>448</v>
      </c>
      <c r="D133" s="63"/>
      <c r="E133" s="63"/>
      <c r="F133" s="64"/>
      <c r="G133" s="65"/>
    </row>
    <row r="134" spans="1:7" s="2" customFormat="1" ht="77.25" customHeight="1">
      <c r="B134" s="85"/>
      <c r="C134" s="66" t="s">
        <v>447</v>
      </c>
      <c r="D134" s="63"/>
      <c r="E134" s="63"/>
      <c r="F134" s="64"/>
      <c r="G134" s="65"/>
    </row>
    <row r="135" spans="1:7" s="2" customFormat="1" ht="18" customHeight="1">
      <c r="B135" s="249"/>
      <c r="C135" s="248" t="s">
        <v>446</v>
      </c>
      <c r="D135" s="247"/>
      <c r="E135" s="247"/>
      <c r="F135" s="246"/>
      <c r="G135" s="245">
        <f>SUM(G128:G134)</f>
        <v>0</v>
      </c>
    </row>
    <row r="136" spans="1:7" ht="180" customHeight="1">
      <c r="A136" s="2"/>
      <c r="B136" s="210"/>
      <c r="C136" s="211"/>
      <c r="D136" s="211"/>
      <c r="E136" s="211"/>
      <c r="F136" s="211"/>
      <c r="G136" s="212"/>
    </row>
    <row r="138" spans="1:7" s="2" customFormat="1" ht="15.25" customHeight="1">
      <c r="B138" s="228" t="s">
        <v>1</v>
      </c>
      <c r="C138" s="101" t="s">
        <v>0</v>
      </c>
      <c r="D138" s="102" t="s">
        <v>8</v>
      </c>
      <c r="E138" s="102" t="s">
        <v>7</v>
      </c>
      <c r="F138" s="102" t="s">
        <v>17</v>
      </c>
      <c r="G138" s="311" t="s">
        <v>18</v>
      </c>
    </row>
    <row r="139" spans="1:7" s="2" customFormat="1" ht="18" customHeight="1">
      <c r="B139" s="249" t="s">
        <v>445</v>
      </c>
      <c r="C139" s="254" t="s">
        <v>444</v>
      </c>
      <c r="D139" s="253" t="s">
        <v>9</v>
      </c>
      <c r="E139" s="253">
        <v>9</v>
      </c>
      <c r="F139" s="252">
        <v>0</v>
      </c>
      <c r="G139" s="251">
        <f>SUM(E139*F139)</f>
        <v>0</v>
      </c>
    </row>
    <row r="140" spans="1:7" s="2" customFormat="1" ht="15" customHeight="1">
      <c r="B140" s="228"/>
      <c r="C140" s="101" t="s">
        <v>443</v>
      </c>
      <c r="D140" s="102"/>
      <c r="E140" s="102"/>
      <c r="F140" s="110"/>
      <c r="G140" s="232"/>
    </row>
    <row r="141" spans="1:7" s="2" customFormat="1" ht="39.75" customHeight="1">
      <c r="B141" s="85"/>
      <c r="C141" s="66" t="s">
        <v>442</v>
      </c>
      <c r="D141" s="63"/>
      <c r="E141" s="63"/>
      <c r="F141" s="64"/>
      <c r="G141" s="65"/>
    </row>
    <row r="142" spans="1:7" s="2" customFormat="1" ht="15" customHeight="1">
      <c r="B142" s="85"/>
      <c r="C142" s="62" t="s">
        <v>441</v>
      </c>
      <c r="D142" s="63"/>
      <c r="E142" s="63"/>
      <c r="F142" s="64"/>
      <c r="G142" s="65"/>
    </row>
    <row r="143" spans="1:7" s="2" customFormat="1" ht="15" customHeight="1">
      <c r="B143" s="85"/>
      <c r="C143" s="62" t="s">
        <v>440</v>
      </c>
      <c r="D143" s="63"/>
      <c r="E143" s="63"/>
      <c r="F143" s="64"/>
      <c r="G143" s="65"/>
    </row>
    <row r="144" spans="1:7" s="2" customFormat="1" ht="15" customHeight="1">
      <c r="B144" s="85"/>
      <c r="C144" s="62" t="s">
        <v>439</v>
      </c>
      <c r="D144" s="63"/>
      <c r="E144" s="63"/>
      <c r="F144" s="64"/>
      <c r="G144" s="65"/>
    </row>
    <row r="145" spans="1:7" s="2" customFormat="1" ht="15" customHeight="1">
      <c r="B145" s="85"/>
      <c r="C145" s="62" t="s">
        <v>438</v>
      </c>
      <c r="D145" s="63"/>
      <c r="E145" s="63"/>
      <c r="F145" s="64"/>
      <c r="G145" s="65"/>
    </row>
    <row r="146" spans="1:7" s="2" customFormat="1" ht="78" customHeight="1">
      <c r="B146" s="250"/>
      <c r="C146" s="136" t="s">
        <v>437</v>
      </c>
      <c r="D146" s="114"/>
      <c r="E146" s="114"/>
      <c r="F146" s="115"/>
      <c r="G146" s="116"/>
    </row>
    <row r="147" spans="1:7" s="2" customFormat="1" ht="18" customHeight="1">
      <c r="B147" s="249"/>
      <c r="C147" s="248" t="s">
        <v>436</v>
      </c>
      <c r="D147" s="247"/>
      <c r="E147" s="247"/>
      <c r="F147" s="246"/>
      <c r="G147" s="245">
        <f>SUM(G139:G146)</f>
        <v>0</v>
      </c>
    </row>
    <row r="148" spans="1:7" ht="180" customHeight="1">
      <c r="A148" s="2"/>
      <c r="B148" s="210"/>
      <c r="C148" s="211"/>
      <c r="D148" s="211"/>
      <c r="E148" s="211"/>
      <c r="F148" s="211"/>
      <c r="G148" s="212"/>
    </row>
    <row r="150" spans="1:7" s="2" customFormat="1" ht="15.25" customHeight="1">
      <c r="B150" s="258" t="s">
        <v>1</v>
      </c>
      <c r="C150" s="257" t="s">
        <v>0</v>
      </c>
      <c r="D150" s="256" t="s">
        <v>8</v>
      </c>
      <c r="E150" s="256" t="s">
        <v>7</v>
      </c>
      <c r="F150" s="256" t="s">
        <v>17</v>
      </c>
      <c r="G150" s="255" t="s">
        <v>18</v>
      </c>
    </row>
    <row r="151" spans="1:7" s="2" customFormat="1" ht="18" customHeight="1">
      <c r="B151" s="249" t="s">
        <v>435</v>
      </c>
      <c r="C151" s="254" t="s">
        <v>434</v>
      </c>
      <c r="D151" s="253" t="s">
        <v>9</v>
      </c>
      <c r="E151" s="253">
        <v>8</v>
      </c>
      <c r="F151" s="252">
        <v>0</v>
      </c>
      <c r="G151" s="251">
        <f>SUM(E151*F151)</f>
        <v>0</v>
      </c>
    </row>
    <row r="152" spans="1:7" s="2" customFormat="1" ht="15" customHeight="1">
      <c r="B152" s="228"/>
      <c r="C152" s="101" t="s">
        <v>433</v>
      </c>
      <c r="D152" s="102"/>
      <c r="E152" s="102"/>
      <c r="F152" s="110"/>
      <c r="G152" s="232"/>
    </row>
    <row r="153" spans="1:7" s="2" customFormat="1" ht="26.25" customHeight="1">
      <c r="A153"/>
      <c r="B153" s="85"/>
      <c r="C153" s="83" t="s">
        <v>432</v>
      </c>
      <c r="D153" s="63"/>
      <c r="E153" s="63"/>
      <c r="F153" s="64"/>
      <c r="G153" s="65"/>
    </row>
    <row r="154" spans="1:7" s="2" customFormat="1" ht="15" customHeight="1">
      <c r="B154" s="85"/>
      <c r="C154" s="62" t="s">
        <v>431</v>
      </c>
      <c r="D154" s="63"/>
      <c r="E154" s="63"/>
      <c r="F154" s="64"/>
      <c r="G154" s="65"/>
    </row>
    <row r="155" spans="1:7" s="2" customFormat="1" ht="26.25" customHeight="1">
      <c r="A155"/>
      <c r="B155" s="250"/>
      <c r="C155" s="113" t="s">
        <v>430</v>
      </c>
      <c r="D155" s="114"/>
      <c r="E155" s="114"/>
      <c r="F155" s="115"/>
      <c r="G155" s="116"/>
    </row>
    <row r="156" spans="1:7" s="2" customFormat="1" ht="18" customHeight="1">
      <c r="B156" s="249"/>
      <c r="C156" s="248" t="s">
        <v>429</v>
      </c>
      <c r="D156" s="247"/>
      <c r="E156" s="247"/>
      <c r="F156" s="246"/>
      <c r="G156" s="245">
        <f>SUM(G151:G155)</f>
        <v>0</v>
      </c>
    </row>
    <row r="157" spans="1:7" ht="180" customHeight="1">
      <c r="A157" s="2"/>
      <c r="B157" s="210"/>
      <c r="C157" s="211"/>
      <c r="D157" s="211"/>
      <c r="E157" s="211"/>
      <c r="F157" s="211"/>
      <c r="G157" s="212"/>
    </row>
    <row r="159" spans="1:7" s="2" customFormat="1" ht="15.25" customHeight="1">
      <c r="B159" s="218" t="s">
        <v>1</v>
      </c>
      <c r="C159" s="219" t="s">
        <v>0</v>
      </c>
      <c r="D159" s="220" t="s">
        <v>8</v>
      </c>
      <c r="E159" s="220" t="s">
        <v>7</v>
      </c>
      <c r="F159" s="220" t="s">
        <v>17</v>
      </c>
      <c r="G159" s="221" t="s">
        <v>18</v>
      </c>
    </row>
    <row r="160" spans="1:7" s="2" customFormat="1" ht="18" customHeight="1">
      <c r="B160" s="249" t="s">
        <v>428</v>
      </c>
      <c r="C160" s="254" t="s">
        <v>427</v>
      </c>
      <c r="D160" s="253" t="s">
        <v>9</v>
      </c>
      <c r="E160" s="253">
        <v>12</v>
      </c>
      <c r="F160" s="252">
        <v>0</v>
      </c>
      <c r="G160" s="251">
        <f>SUM(E160*F160)</f>
        <v>0</v>
      </c>
    </row>
    <row r="161" spans="1:7" s="2" customFormat="1" ht="26.25" customHeight="1">
      <c r="A161"/>
      <c r="B161" s="94"/>
      <c r="C161" s="308" t="s">
        <v>426</v>
      </c>
      <c r="D161" s="77"/>
      <c r="E161" s="77"/>
      <c r="F161" s="78"/>
      <c r="G161" s="95"/>
    </row>
    <row r="162" spans="1:7" s="2" customFormat="1" ht="15" customHeight="1">
      <c r="B162" s="85"/>
      <c r="C162" s="66" t="s">
        <v>425</v>
      </c>
      <c r="D162" s="63"/>
      <c r="E162" s="63"/>
      <c r="F162" s="64"/>
      <c r="G162" s="65"/>
    </row>
    <row r="163" spans="1:7" s="2" customFormat="1" ht="15" customHeight="1">
      <c r="B163" s="85"/>
      <c r="C163" s="62" t="s">
        <v>424</v>
      </c>
      <c r="D163" s="63"/>
      <c r="E163" s="63"/>
      <c r="F163" s="64"/>
      <c r="G163" s="65"/>
    </row>
    <row r="164" spans="1:7" s="2" customFormat="1" ht="27" customHeight="1">
      <c r="A164" s="3"/>
      <c r="B164" s="85"/>
      <c r="C164" s="66" t="s">
        <v>423</v>
      </c>
      <c r="D164" s="63"/>
      <c r="E164" s="63"/>
      <c r="F164" s="64"/>
      <c r="G164" s="65"/>
    </row>
    <row r="165" spans="1:7" s="2" customFormat="1" ht="18" customHeight="1">
      <c r="B165" s="249"/>
      <c r="C165" s="248" t="s">
        <v>422</v>
      </c>
      <c r="D165" s="247"/>
      <c r="E165" s="247"/>
      <c r="F165" s="246"/>
      <c r="G165" s="245">
        <f>SUM(G160:G164)</f>
        <v>0</v>
      </c>
    </row>
    <row r="166" spans="1:7" ht="180" customHeight="1">
      <c r="B166" s="210"/>
      <c r="C166" s="211"/>
      <c r="D166" s="211"/>
      <c r="E166" s="211"/>
      <c r="F166" s="211"/>
      <c r="G166" s="212"/>
    </row>
    <row r="168" spans="1:7" s="2" customFormat="1" ht="15.25" customHeight="1">
      <c r="A168"/>
      <c r="B168" s="218" t="s">
        <v>1</v>
      </c>
      <c r="C168" s="219" t="s">
        <v>0</v>
      </c>
      <c r="D168" s="220" t="s">
        <v>8</v>
      </c>
      <c r="E168" s="220" t="s">
        <v>7</v>
      </c>
      <c r="F168" s="220" t="s">
        <v>17</v>
      </c>
      <c r="G168" s="221" t="s">
        <v>18</v>
      </c>
    </row>
    <row r="169" spans="1:7" s="2" customFormat="1" ht="18" customHeight="1">
      <c r="B169" s="249" t="s">
        <v>421</v>
      </c>
      <c r="C169" s="254" t="s">
        <v>420</v>
      </c>
      <c r="D169" s="253" t="s">
        <v>9</v>
      </c>
      <c r="E169" s="253">
        <v>1</v>
      </c>
      <c r="F169" s="252">
        <v>0</v>
      </c>
      <c r="G169" s="251">
        <f>SUM(E169*F169)</f>
        <v>0</v>
      </c>
    </row>
    <row r="170" spans="1:7" s="2" customFormat="1" ht="15.75" customHeight="1">
      <c r="B170" s="85"/>
      <c r="C170" s="62" t="s">
        <v>419</v>
      </c>
      <c r="D170" s="63"/>
      <c r="E170" s="63"/>
      <c r="F170" s="64"/>
      <c r="G170" s="65"/>
    </row>
    <row r="171" spans="1:7" s="2" customFormat="1">
      <c r="A171"/>
      <c r="B171" s="85"/>
      <c r="C171" s="66" t="s">
        <v>418</v>
      </c>
      <c r="D171" s="63"/>
      <c r="E171" s="63"/>
      <c r="F171" s="64"/>
      <c r="G171" s="65"/>
    </row>
    <row r="172" spans="1:7" s="2" customFormat="1">
      <c r="A172"/>
      <c r="B172" s="85"/>
      <c r="C172" s="62" t="s">
        <v>417</v>
      </c>
      <c r="D172" s="63"/>
      <c r="E172" s="63"/>
      <c r="F172" s="64"/>
      <c r="G172" s="65"/>
    </row>
    <row r="173" spans="1:7" s="2" customFormat="1">
      <c r="A173"/>
      <c r="B173" s="85"/>
      <c r="C173" s="62" t="s">
        <v>416</v>
      </c>
      <c r="D173" s="63"/>
      <c r="E173" s="63"/>
      <c r="F173" s="64"/>
      <c r="G173" s="65"/>
    </row>
    <row r="174" spans="1:7" s="2" customFormat="1" ht="39" customHeight="1">
      <c r="A174"/>
      <c r="B174" s="85"/>
      <c r="C174" s="66" t="s">
        <v>415</v>
      </c>
      <c r="D174" s="63"/>
      <c r="E174" s="63"/>
      <c r="F174" s="64"/>
      <c r="G174" s="65"/>
    </row>
    <row r="175" spans="1:7" s="2" customFormat="1" ht="18" customHeight="1">
      <c r="B175" s="249"/>
      <c r="C175" s="248" t="s">
        <v>414</v>
      </c>
      <c r="D175" s="247"/>
      <c r="E175" s="247"/>
      <c r="F175" s="246"/>
      <c r="G175" s="245">
        <f>SUM(G169:G174)</f>
        <v>0</v>
      </c>
    </row>
    <row r="176" spans="1:7" ht="174" customHeight="1">
      <c r="B176" s="210"/>
      <c r="C176" s="211"/>
      <c r="D176" s="211"/>
      <c r="E176" s="211"/>
      <c r="F176" s="211"/>
      <c r="G176" s="212"/>
    </row>
    <row r="178" spans="1:7" s="2" customFormat="1" ht="15.25" customHeight="1">
      <c r="A178"/>
      <c r="B178" s="218" t="s">
        <v>1</v>
      </c>
      <c r="C178" s="219" t="s">
        <v>0</v>
      </c>
      <c r="D178" s="220" t="s">
        <v>8</v>
      </c>
      <c r="E178" s="220" t="s">
        <v>7</v>
      </c>
      <c r="F178" s="220" t="s">
        <v>17</v>
      </c>
      <c r="G178" s="221" t="s">
        <v>18</v>
      </c>
    </row>
    <row r="179" spans="1:7" s="2" customFormat="1" ht="18" customHeight="1">
      <c r="B179" s="249" t="s">
        <v>413</v>
      </c>
      <c r="C179" s="254" t="s">
        <v>412</v>
      </c>
      <c r="D179" s="253" t="s">
        <v>9</v>
      </c>
      <c r="E179" s="253">
        <v>1</v>
      </c>
      <c r="F179" s="252">
        <v>0</v>
      </c>
      <c r="G179" s="251">
        <f>SUM(E179*F179)</f>
        <v>0</v>
      </c>
    </row>
    <row r="180" spans="1:7" s="2" customFormat="1" ht="15" customHeight="1">
      <c r="B180" s="228"/>
      <c r="C180" s="101" t="s">
        <v>411</v>
      </c>
      <c r="D180" s="102"/>
      <c r="E180" s="102"/>
      <c r="F180" s="110"/>
      <c r="G180" s="232"/>
    </row>
    <row r="181" spans="1:7" s="2" customFormat="1" ht="15" customHeight="1">
      <c r="B181" s="85"/>
      <c r="C181" s="62" t="s">
        <v>410</v>
      </c>
      <c r="D181" s="63"/>
      <c r="E181" s="63"/>
      <c r="F181" s="64"/>
      <c r="G181" s="65"/>
    </row>
    <row r="182" spans="1:7" s="2" customFormat="1" ht="15" customHeight="1">
      <c r="B182" s="85"/>
      <c r="C182" s="62" t="s">
        <v>409</v>
      </c>
      <c r="D182" s="63"/>
      <c r="E182" s="63"/>
      <c r="F182" s="64"/>
      <c r="G182" s="65"/>
    </row>
    <row r="183" spans="1:7" s="2" customFormat="1" ht="15" customHeight="1">
      <c r="B183" s="85"/>
      <c r="C183" s="62" t="s">
        <v>408</v>
      </c>
      <c r="D183" s="63"/>
      <c r="E183" s="63"/>
      <c r="F183" s="64"/>
      <c r="G183" s="65"/>
    </row>
    <row r="184" spans="1:7" s="2" customFormat="1" ht="15" customHeight="1">
      <c r="B184" s="85"/>
      <c r="C184" s="62" t="s">
        <v>407</v>
      </c>
      <c r="D184" s="63"/>
      <c r="E184" s="63"/>
      <c r="F184" s="64"/>
      <c r="G184" s="65"/>
    </row>
    <row r="185" spans="1:7" s="2" customFormat="1" ht="15" customHeight="1">
      <c r="B185" s="250"/>
      <c r="C185" s="152" t="s">
        <v>406</v>
      </c>
      <c r="D185" s="114"/>
      <c r="E185" s="114"/>
      <c r="F185" s="115"/>
      <c r="G185" s="116"/>
    </row>
    <row r="186" spans="1:7" s="2" customFormat="1" ht="18" customHeight="1">
      <c r="B186" s="249"/>
      <c r="C186" s="248" t="s">
        <v>405</v>
      </c>
      <c r="D186" s="247"/>
      <c r="E186" s="247"/>
      <c r="F186" s="246"/>
      <c r="G186" s="245">
        <f>SUM(G179:G180)</f>
        <v>0</v>
      </c>
    </row>
    <row r="187" spans="1:7" ht="180" customHeight="1">
      <c r="B187" s="210"/>
      <c r="C187" s="211"/>
      <c r="D187" s="211"/>
      <c r="E187" s="211"/>
      <c r="F187" s="211"/>
      <c r="G187" s="212"/>
    </row>
    <row r="189" spans="1:7" s="2" customFormat="1" ht="15.25" customHeight="1">
      <c r="A189"/>
      <c r="B189" s="228" t="s">
        <v>1</v>
      </c>
      <c r="C189" s="101" t="s">
        <v>0</v>
      </c>
      <c r="D189" s="102" t="s">
        <v>8</v>
      </c>
      <c r="E189" s="102" t="s">
        <v>7</v>
      </c>
      <c r="F189" s="102" t="s">
        <v>17</v>
      </c>
      <c r="G189" s="311" t="s">
        <v>18</v>
      </c>
    </row>
    <row r="190" spans="1:7" s="2" customFormat="1" ht="18" customHeight="1">
      <c r="B190" s="249" t="s">
        <v>404</v>
      </c>
      <c r="C190" s="254" t="s">
        <v>403</v>
      </c>
      <c r="D190" s="253" t="s">
        <v>9</v>
      </c>
      <c r="E190" s="253">
        <v>1</v>
      </c>
      <c r="F190" s="252">
        <v>0</v>
      </c>
      <c r="G190" s="251">
        <f>SUM(E190*F190)</f>
        <v>0</v>
      </c>
    </row>
    <row r="191" spans="1:7" s="2" customFormat="1" ht="26">
      <c r="A191"/>
      <c r="B191" s="323"/>
      <c r="C191" s="117" t="s">
        <v>402</v>
      </c>
      <c r="D191" s="322"/>
      <c r="E191" s="322"/>
      <c r="F191" s="321"/>
      <c r="G191" s="320"/>
    </row>
    <row r="192" spans="1:7" s="2" customFormat="1">
      <c r="A192"/>
      <c r="B192" s="319"/>
      <c r="C192" s="66" t="s">
        <v>401</v>
      </c>
      <c r="D192" s="128"/>
      <c r="E192" s="128"/>
      <c r="F192" s="129"/>
      <c r="G192" s="130"/>
    </row>
    <row r="193" spans="1:7" s="2" customFormat="1">
      <c r="A193"/>
      <c r="B193" s="319"/>
      <c r="C193" s="66" t="s">
        <v>400</v>
      </c>
      <c r="D193" s="128"/>
      <c r="E193" s="128"/>
      <c r="F193" s="129"/>
      <c r="G193" s="130"/>
    </row>
    <row r="194" spans="1:7" s="2" customFormat="1" ht="39">
      <c r="A194"/>
      <c r="B194" s="319"/>
      <c r="C194" s="66" t="s">
        <v>399</v>
      </c>
      <c r="D194" s="128"/>
      <c r="E194" s="128"/>
      <c r="F194" s="129"/>
      <c r="G194" s="130"/>
    </row>
    <row r="195" spans="1:7" s="2" customFormat="1">
      <c r="A195"/>
      <c r="B195" s="318"/>
      <c r="C195" s="136" t="s">
        <v>398</v>
      </c>
      <c r="D195" s="132"/>
      <c r="E195" s="132"/>
      <c r="F195" s="133"/>
      <c r="G195" s="134"/>
    </row>
    <row r="196" spans="1:7" s="2" customFormat="1" ht="18" customHeight="1">
      <c r="B196" s="249"/>
      <c r="C196" s="248" t="s">
        <v>397</v>
      </c>
      <c r="D196" s="247"/>
      <c r="E196" s="247"/>
      <c r="F196" s="246"/>
      <c r="G196" s="245">
        <f>SUM(G190:G190)</f>
        <v>0</v>
      </c>
    </row>
    <row r="197" spans="1:7" ht="180" customHeight="1">
      <c r="B197" s="210"/>
      <c r="C197" s="211"/>
      <c r="D197" s="211"/>
      <c r="E197" s="211"/>
      <c r="F197" s="211"/>
      <c r="G197" s="212"/>
    </row>
    <row r="199" spans="1:7" s="2" customFormat="1" ht="15.25" customHeight="1">
      <c r="A199"/>
      <c r="B199" s="228" t="s">
        <v>1</v>
      </c>
      <c r="C199" s="101" t="s">
        <v>0</v>
      </c>
      <c r="D199" s="102" t="s">
        <v>8</v>
      </c>
      <c r="E199" s="102" t="s">
        <v>7</v>
      </c>
      <c r="F199" s="102" t="s">
        <v>17</v>
      </c>
      <c r="G199" s="311" t="s">
        <v>18</v>
      </c>
    </row>
    <row r="200" spans="1:7" s="2" customFormat="1" ht="18" customHeight="1">
      <c r="B200" s="249" t="s">
        <v>396</v>
      </c>
      <c r="C200" s="254" t="s">
        <v>395</v>
      </c>
      <c r="D200" s="253" t="s">
        <v>9</v>
      </c>
      <c r="E200" s="253">
        <v>6</v>
      </c>
      <c r="F200" s="252">
        <v>0</v>
      </c>
      <c r="G200" s="251">
        <f>SUM(E200*F200)</f>
        <v>0</v>
      </c>
    </row>
    <row r="201" spans="1:7" s="2" customFormat="1" ht="15" customHeight="1">
      <c r="B201" s="94"/>
      <c r="C201" s="76" t="s">
        <v>394</v>
      </c>
      <c r="D201" s="77"/>
      <c r="E201" s="77"/>
      <c r="F201" s="78"/>
      <c r="G201" s="95"/>
    </row>
    <row r="202" spans="1:7" s="2" customFormat="1">
      <c r="A202"/>
      <c r="B202" s="85"/>
      <c r="C202" s="66" t="s">
        <v>393</v>
      </c>
      <c r="D202" s="63"/>
      <c r="E202" s="63"/>
      <c r="F202" s="63"/>
      <c r="G202" s="316"/>
    </row>
    <row r="203" spans="1:7" s="2" customFormat="1" ht="15" customHeight="1">
      <c r="B203" s="94"/>
      <c r="C203" s="76" t="s">
        <v>392</v>
      </c>
      <c r="D203" s="77"/>
      <c r="E203" s="77"/>
      <c r="F203" s="78"/>
      <c r="G203" s="95"/>
    </row>
    <row r="204" spans="1:7" s="2" customFormat="1" ht="18" customHeight="1">
      <c r="B204" s="249"/>
      <c r="C204" s="248" t="s">
        <v>391</v>
      </c>
      <c r="D204" s="247"/>
      <c r="E204" s="247"/>
      <c r="F204" s="246"/>
      <c r="G204" s="245">
        <f>SUM(G200:G203)</f>
        <v>0</v>
      </c>
    </row>
    <row r="205" spans="1:7" ht="180" customHeight="1">
      <c r="B205" s="210"/>
      <c r="C205" s="211"/>
      <c r="D205" s="211"/>
      <c r="E205" s="211"/>
      <c r="F205" s="211"/>
      <c r="G205" s="212"/>
    </row>
    <row r="207" spans="1:7" s="2" customFormat="1" ht="15.25" customHeight="1">
      <c r="A207"/>
      <c r="B207" s="258" t="s">
        <v>1</v>
      </c>
      <c r="C207" s="257" t="s">
        <v>0</v>
      </c>
      <c r="D207" s="256" t="s">
        <v>8</v>
      </c>
      <c r="E207" s="256" t="s">
        <v>7</v>
      </c>
      <c r="F207" s="256" t="s">
        <v>17</v>
      </c>
      <c r="G207" s="255" t="s">
        <v>18</v>
      </c>
    </row>
    <row r="208" spans="1:7" s="2" customFormat="1" ht="18" customHeight="1">
      <c r="B208" s="249" t="s">
        <v>347</v>
      </c>
      <c r="C208" s="254" t="s">
        <v>346</v>
      </c>
      <c r="D208" s="253" t="s">
        <v>9</v>
      </c>
      <c r="E208" s="253">
        <v>11</v>
      </c>
      <c r="F208" s="252">
        <v>0</v>
      </c>
      <c r="G208" s="251">
        <f>SUM(E208*F208)</f>
        <v>0</v>
      </c>
    </row>
    <row r="209" spans="1:7" s="2" customFormat="1" ht="15" customHeight="1">
      <c r="B209" s="94"/>
      <c r="C209" s="317" t="s">
        <v>390</v>
      </c>
      <c r="D209" s="77"/>
      <c r="E209" s="77"/>
      <c r="F209" s="78"/>
      <c r="G209" s="95"/>
    </row>
    <row r="210" spans="1:7" s="2" customFormat="1">
      <c r="A210"/>
      <c r="B210" s="85"/>
      <c r="C210" s="66" t="s">
        <v>339</v>
      </c>
      <c r="D210" s="63"/>
      <c r="E210" s="63"/>
      <c r="F210" s="63"/>
      <c r="G210" s="316"/>
    </row>
    <row r="211" spans="1:7" s="2" customFormat="1" ht="15" customHeight="1">
      <c r="B211" s="94"/>
      <c r="C211" s="315" t="s">
        <v>344</v>
      </c>
      <c r="D211" s="77"/>
      <c r="E211" s="77"/>
      <c r="F211" s="78"/>
      <c r="G211" s="95"/>
    </row>
    <row r="212" spans="1:7" s="2" customFormat="1" ht="18" customHeight="1">
      <c r="B212" s="249"/>
      <c r="C212" s="248" t="s">
        <v>343</v>
      </c>
      <c r="D212" s="247"/>
      <c r="E212" s="247"/>
      <c r="F212" s="246"/>
      <c r="G212" s="245">
        <f>SUM(G208:G211)</f>
        <v>0</v>
      </c>
    </row>
    <row r="213" spans="1:7" ht="180" customHeight="1">
      <c r="B213" s="210"/>
      <c r="C213" s="211"/>
      <c r="D213" s="314"/>
      <c r="E213" s="211"/>
      <c r="F213" s="211"/>
      <c r="G213" s="212"/>
    </row>
    <row r="215" spans="1:7" s="1" customFormat="1" ht="21" customHeight="1">
      <c r="B215" s="244"/>
      <c r="C215" s="243" t="s">
        <v>389</v>
      </c>
      <c r="D215" s="242"/>
      <c r="E215" s="242"/>
      <c r="F215" s="241"/>
      <c r="G215" s="240">
        <f>G212+G204+G196+G186+G175+G165+G156+G147+G135+G124+G107+G90+G73+G60+G43+G29</f>
        <v>0</v>
      </c>
    </row>
  </sheetData>
  <mergeCells count="1">
    <mergeCell ref="C12:G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C84-C447-4CBC-BE5A-E7F283B2FB89}">
  <dimension ref="A1:G160"/>
  <sheetViews>
    <sheetView zoomScale="130" zoomScaleNormal="130" workbookViewId="0">
      <selection activeCell="A10" sqref="A10:XFD10"/>
    </sheetView>
  </sheetViews>
  <sheetFormatPr defaultRowHeight="14.5"/>
  <cols>
    <col min="1" max="1" width="2.7265625" customWidth="1"/>
    <col min="2" max="2" width="4.7265625" style="278" customWidth="1"/>
    <col min="3" max="3" width="43.1796875" customWidth="1"/>
    <col min="4" max="5" width="7.7265625" customWidth="1"/>
    <col min="6" max="6" width="10.7265625" customWidth="1"/>
    <col min="7" max="7" width="10.26953125" customWidth="1"/>
  </cols>
  <sheetData>
    <row r="1" spans="1:7" s="1" customFormat="1" ht="21.75" customHeight="1">
      <c r="B1" s="244" t="s">
        <v>374</v>
      </c>
      <c r="C1" s="277" t="s">
        <v>373</v>
      </c>
      <c r="D1" s="242"/>
      <c r="E1" s="242"/>
      <c r="F1" s="241"/>
      <c r="G1" s="276"/>
    </row>
    <row r="3" spans="1:7" s="2" customFormat="1" ht="15" customHeight="1">
      <c r="B3" s="275"/>
      <c r="C3" s="274" t="s">
        <v>60</v>
      </c>
      <c r="D3" s="273"/>
      <c r="E3" s="273"/>
      <c r="F3" s="272"/>
      <c r="G3" s="271"/>
    </row>
    <row r="4" spans="1:7" s="280" customFormat="1" ht="15" customHeight="1">
      <c r="A4" s="285"/>
      <c r="B4" s="269"/>
      <c r="C4" s="259" t="s">
        <v>334</v>
      </c>
      <c r="D4" s="259"/>
      <c r="E4" s="259"/>
      <c r="F4" s="267"/>
      <c r="G4" s="266"/>
    </row>
    <row r="5" spans="1:7" s="280" customFormat="1" ht="15" customHeight="1">
      <c r="A5" s="285"/>
      <c r="B5" s="269"/>
      <c r="C5" s="259" t="s">
        <v>333</v>
      </c>
      <c r="D5" s="259"/>
      <c r="E5" s="259"/>
      <c r="F5" s="267"/>
      <c r="G5" s="266"/>
    </row>
    <row r="6" spans="1:7" s="280" customFormat="1" ht="15" customHeight="1">
      <c r="A6" s="285"/>
      <c r="B6" s="269"/>
      <c r="C6" s="259" t="s">
        <v>372</v>
      </c>
      <c r="D6" s="259"/>
      <c r="E6" s="259"/>
      <c r="F6" s="267"/>
      <c r="G6" s="266"/>
    </row>
    <row r="7" spans="1:7" s="280" customFormat="1" ht="15" customHeight="1">
      <c r="A7" s="285"/>
      <c r="B7" s="269"/>
      <c r="C7" s="259" t="s">
        <v>371</v>
      </c>
      <c r="D7" s="259"/>
      <c r="E7" s="259"/>
      <c r="F7" s="267"/>
      <c r="G7" s="266"/>
    </row>
    <row r="8" spans="1:7" s="280" customFormat="1" ht="15" customHeight="1">
      <c r="A8" s="285"/>
      <c r="B8" s="269"/>
      <c r="C8" s="259" t="s">
        <v>370</v>
      </c>
      <c r="D8" s="259"/>
      <c r="E8" s="259"/>
      <c r="F8" s="267"/>
      <c r="G8" s="266"/>
    </row>
    <row r="9" spans="1:7" s="280" customFormat="1" ht="15" customHeight="1">
      <c r="A9" s="285"/>
      <c r="B9" s="269"/>
      <c r="C9" s="259" t="s">
        <v>329</v>
      </c>
      <c r="D9" s="259"/>
      <c r="E9" s="259"/>
      <c r="F9" s="267"/>
      <c r="G9" s="266"/>
    </row>
    <row r="10" spans="1:7" s="259" customFormat="1" ht="15" customHeight="1">
      <c r="A10" s="265"/>
      <c r="B10" s="269"/>
      <c r="C10" s="259" t="s">
        <v>530</v>
      </c>
      <c r="F10" s="267"/>
      <c r="G10" s="266"/>
    </row>
    <row r="11" spans="1:7" s="1" customFormat="1" ht="15" customHeight="1">
      <c r="B11" s="270"/>
      <c r="C11" s="360" t="s">
        <v>275</v>
      </c>
      <c r="D11" s="360"/>
      <c r="E11" s="360"/>
      <c r="F11" s="360"/>
      <c r="G11" s="361"/>
    </row>
    <row r="12" spans="1:7" s="259" customFormat="1" ht="12" customHeight="1">
      <c r="A12" s="265"/>
      <c r="B12" s="269"/>
      <c r="F12" s="267"/>
      <c r="G12" s="266"/>
    </row>
    <row r="13" spans="1:7" s="2" customFormat="1" ht="15" customHeight="1">
      <c r="A13" s="1"/>
      <c r="B13" s="303"/>
      <c r="C13" s="302" t="s">
        <v>369</v>
      </c>
      <c r="D13" s="301"/>
      <c r="E13" s="301"/>
      <c r="F13" s="300"/>
      <c r="G13" s="299"/>
    </row>
    <row r="14" spans="1:7" s="2" customFormat="1" ht="15" customHeight="1">
      <c r="A14" s="1"/>
      <c r="B14" s="303"/>
      <c r="C14" s="302" t="s">
        <v>368</v>
      </c>
      <c r="D14" s="301"/>
      <c r="E14" s="301"/>
      <c r="F14" s="300"/>
      <c r="G14" s="299"/>
    </row>
    <row r="15" spans="1:7" s="2" customFormat="1" ht="15" customHeight="1">
      <c r="A15" s="1"/>
      <c r="B15" s="303"/>
      <c r="C15" s="302" t="s">
        <v>367</v>
      </c>
      <c r="D15" s="301"/>
      <c r="E15" s="301"/>
      <c r="F15" s="300"/>
      <c r="G15" s="299"/>
    </row>
    <row r="16" spans="1:7" s="2" customFormat="1" ht="15" customHeight="1">
      <c r="A16" s="1"/>
      <c r="B16" s="298"/>
      <c r="C16" s="297" t="s">
        <v>366</v>
      </c>
      <c r="D16" s="296"/>
      <c r="E16" s="296"/>
      <c r="F16" s="295"/>
      <c r="G16" s="294"/>
    </row>
    <row r="18" spans="1:7" s="2" customFormat="1" ht="15.25" customHeight="1">
      <c r="A18" s="1"/>
      <c r="B18" s="258" t="s">
        <v>1</v>
      </c>
      <c r="C18" s="257" t="s">
        <v>0</v>
      </c>
      <c r="D18" s="256" t="s">
        <v>8</v>
      </c>
      <c r="E18" s="256" t="s">
        <v>7</v>
      </c>
      <c r="F18" s="256" t="s">
        <v>17</v>
      </c>
      <c r="G18" s="255" t="s">
        <v>18</v>
      </c>
    </row>
    <row r="19" spans="1:7" s="48" customFormat="1" ht="18" customHeight="1">
      <c r="A19" s="2"/>
      <c r="B19" s="249" t="s">
        <v>10</v>
      </c>
      <c r="C19" s="254" t="s">
        <v>365</v>
      </c>
      <c r="D19" s="253"/>
      <c r="E19" s="253"/>
      <c r="F19" s="252"/>
      <c r="G19" s="251"/>
    </row>
    <row r="20" spans="1:7" s="2" customFormat="1" ht="15.25" customHeight="1">
      <c r="A20" s="1"/>
      <c r="B20" s="293" t="s">
        <v>364</v>
      </c>
      <c r="C20" s="62" t="s">
        <v>363</v>
      </c>
      <c r="D20" s="63" t="s">
        <v>9</v>
      </c>
      <c r="E20" s="63">
        <v>11</v>
      </c>
      <c r="F20" s="64">
        <v>0</v>
      </c>
      <c r="G20" s="65">
        <f>SUM(E20*F20)</f>
        <v>0</v>
      </c>
    </row>
    <row r="21" spans="1:7" s="2" customFormat="1" ht="15.25" customHeight="1">
      <c r="A21" s="1"/>
      <c r="B21" s="293" t="s">
        <v>362</v>
      </c>
      <c r="C21" s="62" t="s">
        <v>361</v>
      </c>
      <c r="D21" s="63" t="s">
        <v>9</v>
      </c>
      <c r="E21" s="63">
        <v>18</v>
      </c>
      <c r="F21" s="64">
        <v>0</v>
      </c>
      <c r="G21" s="65">
        <f>SUM(E21*F21)</f>
        <v>0</v>
      </c>
    </row>
    <row r="22" spans="1:7" s="2" customFormat="1" ht="15.25" customHeight="1">
      <c r="A22" s="1"/>
      <c r="B22" s="292" t="s">
        <v>360</v>
      </c>
      <c r="C22" s="152" t="s">
        <v>359</v>
      </c>
      <c r="D22" s="114" t="s">
        <v>9</v>
      </c>
      <c r="E22" s="114">
        <v>1</v>
      </c>
      <c r="F22" s="115">
        <v>0</v>
      </c>
      <c r="G22" s="116">
        <f>SUM(E22*F22)</f>
        <v>0</v>
      </c>
    </row>
    <row r="23" spans="1:7" s="2" customFormat="1" ht="15" customHeight="1">
      <c r="A23" s="1"/>
      <c r="B23" s="94"/>
      <c r="C23" s="76" t="s">
        <v>358</v>
      </c>
      <c r="D23" s="77"/>
      <c r="E23" s="77"/>
      <c r="F23" s="78"/>
      <c r="G23" s="95"/>
    </row>
    <row r="24" spans="1:7" s="2" customFormat="1" ht="27" customHeight="1">
      <c r="A24" s="1"/>
      <c r="B24" s="85"/>
      <c r="C24" s="83" t="s">
        <v>357</v>
      </c>
      <c r="D24" s="63"/>
      <c r="E24" s="63"/>
      <c r="F24" s="64"/>
      <c r="G24" s="65"/>
    </row>
    <row r="25" spans="1:7" s="2" customFormat="1" ht="15" customHeight="1">
      <c r="A25" s="1"/>
      <c r="B25" s="85"/>
      <c r="C25" s="66" t="s">
        <v>356</v>
      </c>
      <c r="D25" s="63"/>
      <c r="E25" s="63"/>
      <c r="F25" s="64"/>
      <c r="G25" s="65"/>
    </row>
    <row r="26" spans="1:7" s="48" customFormat="1" ht="18" customHeight="1">
      <c r="A26" s="2"/>
      <c r="B26" s="249"/>
      <c r="C26" s="248" t="s">
        <v>355</v>
      </c>
      <c r="D26" s="247"/>
      <c r="E26" s="247"/>
      <c r="F26" s="246"/>
      <c r="G26" s="245">
        <f>SUM(G20:G25)</f>
        <v>0</v>
      </c>
    </row>
    <row r="27" spans="1:7" ht="180" customHeight="1">
      <c r="A27" s="1"/>
      <c r="B27" s="279"/>
      <c r="C27" s="211"/>
      <c r="D27" s="211"/>
      <c r="E27" s="211"/>
      <c r="F27" s="291"/>
      <c r="G27" s="212"/>
    </row>
    <row r="29" spans="1:7" s="2" customFormat="1" ht="15.25" customHeight="1">
      <c r="A29" s="1"/>
      <c r="B29" s="258" t="s">
        <v>1</v>
      </c>
      <c r="C29" s="257" t="s">
        <v>0</v>
      </c>
      <c r="D29" s="256" t="s">
        <v>8</v>
      </c>
      <c r="E29" s="256" t="s">
        <v>7</v>
      </c>
      <c r="F29" s="256" t="s">
        <v>17</v>
      </c>
      <c r="G29" s="255" t="s">
        <v>18</v>
      </c>
    </row>
    <row r="30" spans="1:7" s="48" customFormat="1" ht="18" customHeight="1">
      <c r="A30" s="2"/>
      <c r="B30" s="249" t="s">
        <v>354</v>
      </c>
      <c r="C30" s="254" t="s">
        <v>353</v>
      </c>
      <c r="D30" s="253" t="s">
        <v>9</v>
      </c>
      <c r="E30" s="253">
        <v>5</v>
      </c>
      <c r="F30" s="252">
        <v>0</v>
      </c>
      <c r="G30" s="251">
        <f>SUM(E30*F30)</f>
        <v>0</v>
      </c>
    </row>
    <row r="31" spans="1:7" s="280" customFormat="1" ht="15" customHeight="1">
      <c r="A31" s="285"/>
      <c r="B31" s="290"/>
      <c r="C31" s="289" t="s">
        <v>352</v>
      </c>
      <c r="D31" s="101"/>
      <c r="E31" s="101"/>
      <c r="F31" s="288"/>
      <c r="G31" s="287"/>
    </row>
    <row r="32" spans="1:7" s="280" customFormat="1" ht="26">
      <c r="A32" s="285"/>
      <c r="B32" s="284"/>
      <c r="C32" s="66" t="s">
        <v>351</v>
      </c>
      <c r="D32" s="62"/>
      <c r="E32" s="62"/>
      <c r="F32" s="282"/>
      <c r="G32" s="281"/>
    </row>
    <row r="33" spans="1:7" s="280" customFormat="1" ht="39">
      <c r="A33" s="285"/>
      <c r="B33" s="284"/>
      <c r="C33" s="66" t="s">
        <v>350</v>
      </c>
      <c r="D33" s="62"/>
      <c r="E33" s="62"/>
      <c r="F33" s="282"/>
      <c r="G33" s="281"/>
    </row>
    <row r="34" spans="1:7" s="280" customFormat="1" ht="15" customHeight="1">
      <c r="A34" s="285"/>
      <c r="B34" s="284"/>
      <c r="C34" s="62" t="s">
        <v>349</v>
      </c>
      <c r="D34" s="62"/>
      <c r="E34" s="62"/>
      <c r="F34" s="282"/>
      <c r="G34" s="281"/>
    </row>
    <row r="35" spans="1:7" s="48" customFormat="1" ht="18" customHeight="1">
      <c r="A35" s="2"/>
      <c r="B35" s="249"/>
      <c r="C35" s="248" t="s">
        <v>348</v>
      </c>
      <c r="D35" s="247"/>
      <c r="E35" s="247"/>
      <c r="F35" s="246"/>
      <c r="G35" s="245">
        <f>SUM(G30:G34)</f>
        <v>0</v>
      </c>
    </row>
    <row r="36" spans="1:7" ht="180" customHeight="1">
      <c r="A36" s="1"/>
      <c r="B36" s="279"/>
      <c r="C36" s="211"/>
      <c r="D36" s="286"/>
      <c r="E36" s="211"/>
      <c r="F36" s="211"/>
      <c r="G36" s="212"/>
    </row>
    <row r="38" spans="1:7" s="2" customFormat="1" ht="15.25" customHeight="1">
      <c r="A38" s="1"/>
      <c r="B38" s="258" t="s">
        <v>1</v>
      </c>
      <c r="C38" s="257" t="s">
        <v>0</v>
      </c>
      <c r="D38" s="256" t="s">
        <v>8</v>
      </c>
      <c r="E38" s="256" t="s">
        <v>7</v>
      </c>
      <c r="F38" s="256" t="s">
        <v>17</v>
      </c>
      <c r="G38" s="255" t="s">
        <v>18</v>
      </c>
    </row>
    <row r="39" spans="1:7" s="48" customFormat="1" ht="18" customHeight="1">
      <c r="A39" s="2"/>
      <c r="B39" s="249" t="s">
        <v>347</v>
      </c>
      <c r="C39" s="254" t="s">
        <v>346</v>
      </c>
      <c r="D39" s="253" t="s">
        <v>9</v>
      </c>
      <c r="E39" s="253">
        <v>6</v>
      </c>
      <c r="F39" s="252">
        <v>0</v>
      </c>
      <c r="G39" s="251">
        <f>SUM(E39*F39)</f>
        <v>0</v>
      </c>
    </row>
    <row r="40" spans="1:7" s="280" customFormat="1" ht="15" customHeight="1">
      <c r="A40" s="285"/>
      <c r="B40" s="284"/>
      <c r="C40" s="62" t="s">
        <v>345</v>
      </c>
      <c r="D40" s="62"/>
      <c r="E40" s="62"/>
      <c r="F40" s="282"/>
      <c r="G40" s="281"/>
    </row>
    <row r="41" spans="1:7" s="280" customFormat="1" ht="15" customHeight="1">
      <c r="A41" s="285"/>
      <c r="B41" s="284"/>
      <c r="C41" s="283" t="s">
        <v>339</v>
      </c>
      <c r="D41" s="62"/>
      <c r="E41" s="62"/>
      <c r="F41" s="282"/>
      <c r="G41" s="281"/>
    </row>
    <row r="42" spans="1:7" s="280" customFormat="1" ht="15" customHeight="1">
      <c r="A42" s="285"/>
      <c r="B42" s="284"/>
      <c r="C42" s="283" t="s">
        <v>344</v>
      </c>
      <c r="D42" s="62"/>
      <c r="E42" s="62"/>
      <c r="F42" s="282"/>
      <c r="G42" s="281"/>
    </row>
    <row r="43" spans="1:7" s="48" customFormat="1" ht="18" customHeight="1">
      <c r="A43" s="2"/>
      <c r="B43" s="249"/>
      <c r="C43" s="248" t="s">
        <v>343</v>
      </c>
      <c r="D43" s="247"/>
      <c r="E43" s="247"/>
      <c r="F43" s="246"/>
      <c r="G43" s="245">
        <f>SUM(G39:G42)</f>
        <v>0</v>
      </c>
    </row>
    <row r="44" spans="1:7" ht="156" customHeight="1">
      <c r="A44" s="1"/>
      <c r="B44" s="279"/>
      <c r="C44" s="211"/>
      <c r="D44" s="211"/>
      <c r="E44" s="211"/>
      <c r="F44" s="211"/>
      <c r="G44" s="212"/>
    </row>
    <row r="46" spans="1:7" s="2" customFormat="1" ht="15.25" customHeight="1">
      <c r="A46" s="1"/>
      <c r="B46" s="258" t="s">
        <v>1</v>
      </c>
      <c r="C46" s="257" t="s">
        <v>0</v>
      </c>
      <c r="D46" s="256" t="s">
        <v>8</v>
      </c>
      <c r="E46" s="256" t="s">
        <v>7</v>
      </c>
      <c r="F46" s="256" t="s">
        <v>17</v>
      </c>
      <c r="G46" s="255" t="s">
        <v>18</v>
      </c>
    </row>
    <row r="47" spans="1:7" s="48" customFormat="1" ht="18" customHeight="1">
      <c r="A47" s="2"/>
      <c r="B47" s="249" t="s">
        <v>342</v>
      </c>
      <c r="C47" s="254" t="s">
        <v>341</v>
      </c>
      <c r="D47" s="253" t="s">
        <v>9</v>
      </c>
      <c r="E47" s="253">
        <v>6</v>
      </c>
      <c r="F47" s="252">
        <v>0</v>
      </c>
      <c r="G47" s="251">
        <f>SUM(E47*F47)</f>
        <v>0</v>
      </c>
    </row>
    <row r="48" spans="1:7" s="280" customFormat="1" ht="15" customHeight="1">
      <c r="A48" s="285"/>
      <c r="B48" s="284"/>
      <c r="C48" s="283" t="s">
        <v>340</v>
      </c>
      <c r="D48" s="62"/>
      <c r="E48" s="62"/>
      <c r="F48" s="282"/>
      <c r="G48" s="281"/>
    </row>
    <row r="49" spans="1:7" s="280" customFormat="1" ht="15" customHeight="1">
      <c r="A49" s="285"/>
      <c r="B49" s="284"/>
      <c r="C49" s="283" t="s">
        <v>339</v>
      </c>
      <c r="D49" s="62"/>
      <c r="E49" s="62"/>
      <c r="F49" s="282"/>
      <c r="G49" s="281"/>
    </row>
    <row r="50" spans="1:7" s="48" customFormat="1" ht="18" customHeight="1">
      <c r="A50" s="2"/>
      <c r="B50" s="249"/>
      <c r="C50" s="248" t="s">
        <v>338</v>
      </c>
      <c r="D50" s="247"/>
      <c r="E50" s="247"/>
      <c r="F50" s="246"/>
      <c r="G50" s="245">
        <f>SUM(G47:G49)</f>
        <v>0</v>
      </c>
    </row>
    <row r="51" spans="1:7" ht="175.5" customHeight="1">
      <c r="A51" s="1"/>
      <c r="B51" s="279"/>
      <c r="C51" s="211"/>
      <c r="D51" s="211"/>
      <c r="E51" s="211"/>
      <c r="F51" s="211"/>
      <c r="G51" s="212"/>
    </row>
    <row r="52" spans="1:7">
      <c r="A52" s="2"/>
    </row>
    <row r="53" spans="1:7" s="1" customFormat="1" ht="21" customHeight="1">
      <c r="B53" s="244"/>
      <c r="C53" s="243" t="s">
        <v>337</v>
      </c>
      <c r="D53" s="242"/>
      <c r="E53" s="242"/>
      <c r="F53" s="241"/>
      <c r="G53" s="240">
        <f>G50+G43+G35+G26</f>
        <v>0</v>
      </c>
    </row>
    <row r="54" spans="1:7">
      <c r="A54" s="2"/>
    </row>
    <row r="55" spans="1:7">
      <c r="A55" s="2"/>
    </row>
    <row r="57" spans="1:7">
      <c r="A57" s="2"/>
    </row>
    <row r="58" spans="1:7">
      <c r="A58" s="2"/>
    </row>
    <row r="60" spans="1:7">
      <c r="A60" s="2"/>
    </row>
    <row r="62" spans="1:7">
      <c r="A62" s="2"/>
    </row>
    <row r="63" spans="1:7">
      <c r="A63" s="2"/>
    </row>
    <row r="64" spans="1:7">
      <c r="A64" s="2"/>
    </row>
    <row r="65" spans="1:1">
      <c r="A65" s="2"/>
    </row>
    <row r="66" spans="1:1">
      <c r="A66" s="2"/>
    </row>
    <row r="67" spans="1:1">
      <c r="A67" s="2"/>
    </row>
    <row r="68" spans="1:1">
      <c r="A68" s="2"/>
    </row>
    <row r="69" spans="1:1">
      <c r="A69" s="2"/>
    </row>
    <row r="70" spans="1:1">
      <c r="A70" s="2"/>
    </row>
    <row r="71" spans="1:1">
      <c r="A71" s="2"/>
    </row>
    <row r="72" spans="1:1">
      <c r="A72"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48"/>
    </row>
    <row r="86" spans="1:1">
      <c r="A86" s="2"/>
    </row>
    <row r="87" spans="1:1">
      <c r="A87" s="48"/>
    </row>
    <row r="88" spans="1:1">
      <c r="A88"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2" spans="1:1">
      <c r="A112" s="2"/>
    </row>
    <row r="113" spans="1:1">
      <c r="A113" s="2"/>
    </row>
    <row r="114" spans="1:1">
      <c r="A114" s="2"/>
    </row>
    <row r="115" spans="1:1">
      <c r="A115" s="2"/>
    </row>
    <row r="116" spans="1:1">
      <c r="A116" s="2"/>
    </row>
    <row r="117" spans="1:1">
      <c r="A117" s="2"/>
    </row>
    <row r="118" spans="1:1">
      <c r="A118" s="2"/>
    </row>
    <row r="119" spans="1:1">
      <c r="A119" s="2"/>
    </row>
    <row r="121" spans="1:1">
      <c r="A121" s="2"/>
    </row>
    <row r="122" spans="1:1">
      <c r="A122" s="2"/>
    </row>
    <row r="123" spans="1:1">
      <c r="A123" s="2"/>
    </row>
    <row r="124" spans="1:1">
      <c r="A124" s="2"/>
    </row>
    <row r="125" spans="1:1">
      <c r="A125" s="2"/>
    </row>
    <row r="126" spans="1:1">
      <c r="A126" s="2"/>
    </row>
    <row r="128" spans="1:1">
      <c r="A128" s="2"/>
    </row>
    <row r="129" spans="1:1">
      <c r="A129" s="2"/>
    </row>
    <row r="130" spans="1:1">
      <c r="A130" s="2"/>
    </row>
    <row r="131" spans="1:1">
      <c r="A131" s="2"/>
    </row>
    <row r="132" spans="1:1">
      <c r="A132" s="2"/>
    </row>
    <row r="133" spans="1:1">
      <c r="A133" s="2"/>
    </row>
    <row r="134" spans="1:1">
      <c r="A134"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6" spans="1:1">
      <c r="A146" s="2"/>
    </row>
    <row r="147" spans="1:1">
      <c r="A147" s="2"/>
    </row>
    <row r="148" spans="1:1">
      <c r="A148" s="2"/>
    </row>
    <row r="149" spans="1:1">
      <c r="A149" s="2"/>
    </row>
    <row r="150" spans="1:1">
      <c r="A150" s="2"/>
    </row>
    <row r="151" spans="1:1">
      <c r="A151" s="2"/>
    </row>
    <row r="152" spans="1:1">
      <c r="A152" s="2"/>
    </row>
    <row r="153" spans="1:1">
      <c r="A153" s="2"/>
    </row>
    <row r="155" spans="1:1">
      <c r="A155" s="2"/>
    </row>
    <row r="156" spans="1:1">
      <c r="A156" s="2"/>
    </row>
    <row r="157" spans="1:1">
      <c r="A157" s="2"/>
    </row>
    <row r="158" spans="1:1">
      <c r="A158" s="2"/>
    </row>
    <row r="160" spans="1:1" ht="15.5">
      <c r="A160" s="3"/>
    </row>
  </sheetData>
  <mergeCells count="1">
    <mergeCell ref="C11:G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3AC0-2885-4ABE-9B3E-CDBEAE265B83}">
  <dimension ref="A1:G130"/>
  <sheetViews>
    <sheetView tabSelected="1" topLeftCell="A13" zoomScaleNormal="100" workbookViewId="0">
      <selection activeCell="C34" sqref="C34"/>
    </sheetView>
  </sheetViews>
  <sheetFormatPr defaultRowHeight="14.5"/>
  <cols>
    <col min="1" max="1" width="2.7265625" customWidth="1"/>
    <col min="2" max="2" width="4.7265625" style="20" customWidth="1"/>
    <col min="3" max="3" width="43.1796875" customWidth="1"/>
    <col min="4" max="5" width="7.7265625" customWidth="1"/>
    <col min="6" max="7" width="10.7265625" customWidth="1"/>
  </cols>
  <sheetData>
    <row r="1" spans="1:7" s="1" customFormat="1" ht="21.75" customHeight="1">
      <c r="B1" s="244" t="s">
        <v>336</v>
      </c>
      <c r="C1" s="277" t="s">
        <v>335</v>
      </c>
      <c r="D1" s="242"/>
      <c r="E1" s="242"/>
      <c r="F1" s="241"/>
      <c r="G1" s="276"/>
    </row>
    <row r="3" spans="1:7" s="2" customFormat="1" ht="15" customHeight="1">
      <c r="B3" s="275"/>
      <c r="C3" s="274" t="s">
        <v>60</v>
      </c>
      <c r="D3" s="273"/>
      <c r="E3" s="273"/>
      <c r="F3" s="272"/>
      <c r="G3" s="271"/>
    </row>
    <row r="4" spans="1:7" s="259" customFormat="1" ht="15" customHeight="1">
      <c r="A4" s="265"/>
      <c r="B4" s="269"/>
      <c r="C4" s="259" t="s">
        <v>334</v>
      </c>
      <c r="F4" s="267"/>
      <c r="G4" s="266"/>
    </row>
    <row r="5" spans="1:7" s="259" customFormat="1" ht="15" customHeight="1">
      <c r="A5" s="265"/>
      <c r="B5" s="269"/>
      <c r="C5" s="259" t="s">
        <v>333</v>
      </c>
      <c r="F5" s="267"/>
      <c r="G5" s="266"/>
    </row>
    <row r="6" spans="1:7" s="259" customFormat="1" ht="15" customHeight="1">
      <c r="A6" s="265"/>
      <c r="B6" s="269"/>
      <c r="C6" s="259" t="s">
        <v>332</v>
      </c>
      <c r="F6" s="267"/>
      <c r="G6" s="266"/>
    </row>
    <row r="7" spans="1:7" s="259" customFormat="1" ht="15" customHeight="1">
      <c r="A7" s="265"/>
      <c r="B7" s="269"/>
      <c r="C7" s="259" t="s">
        <v>331</v>
      </c>
      <c r="F7" s="267"/>
      <c r="G7" s="266"/>
    </row>
    <row r="8" spans="1:7" s="259" customFormat="1" ht="15" customHeight="1">
      <c r="A8" s="265"/>
      <c r="B8" s="269"/>
      <c r="C8" s="259" t="s">
        <v>330</v>
      </c>
      <c r="F8" s="267"/>
      <c r="G8" s="266"/>
    </row>
    <row r="9" spans="1:7" s="259" customFormat="1" ht="15" customHeight="1">
      <c r="A9" s="265"/>
      <c r="B9" s="269"/>
      <c r="C9" s="259" t="s">
        <v>329</v>
      </c>
      <c r="F9" s="267"/>
      <c r="G9" s="266"/>
    </row>
    <row r="10" spans="1:7" s="259" customFormat="1" ht="15" customHeight="1">
      <c r="A10" s="265"/>
      <c r="B10" s="269"/>
      <c r="C10" s="259" t="s">
        <v>530</v>
      </c>
      <c r="F10" s="267"/>
      <c r="G10" s="266"/>
    </row>
    <row r="11" spans="1:7" s="1" customFormat="1" ht="15" customHeight="1">
      <c r="B11" s="270"/>
      <c r="C11" s="360" t="s">
        <v>275</v>
      </c>
      <c r="D11" s="360"/>
      <c r="E11" s="360"/>
      <c r="F11" s="360"/>
      <c r="G11" s="361"/>
    </row>
    <row r="12" spans="1:7" s="259" customFormat="1" ht="15" customHeight="1">
      <c r="A12" s="265"/>
      <c r="B12" s="269"/>
      <c r="F12" s="267"/>
      <c r="G12" s="266"/>
    </row>
    <row r="13" spans="1:7" s="259" customFormat="1" ht="15" customHeight="1">
      <c r="A13" s="265"/>
      <c r="B13" s="269"/>
      <c r="C13" s="268" t="s">
        <v>328</v>
      </c>
      <c r="F13" s="267"/>
      <c r="G13" s="266"/>
    </row>
    <row r="14" spans="1:7" s="259" customFormat="1" ht="15" customHeight="1">
      <c r="A14" s="265"/>
      <c r="B14" s="269"/>
      <c r="C14" s="268" t="s">
        <v>327</v>
      </c>
      <c r="F14" s="267"/>
      <c r="G14" s="266"/>
    </row>
    <row r="15" spans="1:7" s="259" customFormat="1" ht="15" customHeight="1">
      <c r="A15" s="265"/>
      <c r="B15" s="269"/>
      <c r="C15" s="268" t="s">
        <v>326</v>
      </c>
      <c r="F15" s="267"/>
      <c r="G15" s="266"/>
    </row>
    <row r="16" spans="1:7" s="259" customFormat="1" ht="15" customHeight="1">
      <c r="A16" s="265"/>
      <c r="B16" s="264"/>
      <c r="C16" s="263" t="s">
        <v>325</v>
      </c>
      <c r="D16" s="262"/>
      <c r="E16" s="262"/>
      <c r="F16" s="261"/>
      <c r="G16" s="260"/>
    </row>
    <row r="18" spans="1:7" s="2" customFormat="1" ht="15.25" customHeight="1">
      <c r="A18" s="1"/>
      <c r="B18" s="258" t="s">
        <v>1</v>
      </c>
      <c r="C18" s="257" t="s">
        <v>0</v>
      </c>
      <c r="D18" s="256" t="s">
        <v>8</v>
      </c>
      <c r="E18" s="256" t="s">
        <v>7</v>
      </c>
      <c r="F18" s="256" t="s">
        <v>17</v>
      </c>
      <c r="G18" s="255" t="s">
        <v>18</v>
      </c>
    </row>
    <row r="19" spans="1:7" s="2" customFormat="1" ht="15.25" customHeight="1">
      <c r="A19" s="1"/>
      <c r="B19" s="258" t="s">
        <v>1</v>
      </c>
      <c r="C19" s="257" t="s">
        <v>0</v>
      </c>
      <c r="D19" s="256" t="s">
        <v>8</v>
      </c>
      <c r="E19" s="256" t="s">
        <v>7</v>
      </c>
      <c r="F19" s="256" t="s">
        <v>17</v>
      </c>
      <c r="G19" s="255" t="s">
        <v>18</v>
      </c>
    </row>
    <row r="20" spans="1:7" s="2" customFormat="1" ht="18" customHeight="1">
      <c r="A20" s="1"/>
      <c r="B20" s="249" t="s">
        <v>324</v>
      </c>
      <c r="C20" s="254" t="s">
        <v>323</v>
      </c>
      <c r="D20" s="253" t="s">
        <v>9</v>
      </c>
      <c r="E20" s="253">
        <v>8</v>
      </c>
      <c r="F20" s="252">
        <v>0</v>
      </c>
      <c r="G20" s="251">
        <f>SUM(E20*F20)</f>
        <v>0</v>
      </c>
    </row>
    <row r="21" spans="1:7" s="2" customFormat="1" ht="15" customHeight="1">
      <c r="A21" s="1"/>
      <c r="B21" s="228"/>
      <c r="C21" s="101" t="s">
        <v>322</v>
      </c>
      <c r="D21" s="102"/>
      <c r="E21" s="102"/>
      <c r="F21" s="110"/>
      <c r="G21" s="232"/>
    </row>
    <row r="22" spans="1:7" s="2" customFormat="1" ht="15" customHeight="1">
      <c r="A22" s="1"/>
      <c r="B22" s="250"/>
      <c r="C22" s="152" t="s">
        <v>321</v>
      </c>
      <c r="D22" s="114"/>
      <c r="E22" s="114"/>
      <c r="F22" s="115"/>
      <c r="G22" s="116"/>
    </row>
    <row r="23" spans="1:7" s="2" customFormat="1" ht="18" customHeight="1">
      <c r="A23" s="1"/>
      <c r="B23" s="249"/>
      <c r="C23" s="248" t="s">
        <v>320</v>
      </c>
      <c r="D23" s="247"/>
      <c r="E23" s="247"/>
      <c r="F23" s="246"/>
      <c r="G23" s="245">
        <f>SUM(G20:G22)</f>
        <v>0</v>
      </c>
    </row>
    <row r="24" spans="1:7" ht="180" customHeight="1">
      <c r="B24" s="210"/>
      <c r="C24" s="211"/>
      <c r="D24" s="211"/>
      <c r="E24" s="211"/>
      <c r="F24" s="211"/>
      <c r="G24" s="212"/>
    </row>
    <row r="26" spans="1:7" s="2" customFormat="1" ht="15.25" customHeight="1">
      <c r="A26" s="1"/>
      <c r="B26" s="258" t="s">
        <v>1</v>
      </c>
      <c r="C26" s="257" t="s">
        <v>0</v>
      </c>
      <c r="D26" s="256" t="s">
        <v>8</v>
      </c>
      <c r="E26" s="256" t="s">
        <v>7</v>
      </c>
      <c r="F26" s="256" t="s">
        <v>17</v>
      </c>
      <c r="G26" s="255" t="s">
        <v>18</v>
      </c>
    </row>
    <row r="27" spans="1:7" s="2" customFormat="1" ht="15.25" customHeight="1">
      <c r="A27" s="1"/>
      <c r="B27" s="258" t="s">
        <v>1</v>
      </c>
      <c r="C27" s="257" t="s">
        <v>0</v>
      </c>
      <c r="D27" s="256" t="s">
        <v>8</v>
      </c>
      <c r="E27" s="256" t="s">
        <v>7</v>
      </c>
      <c r="F27" s="256" t="s">
        <v>17</v>
      </c>
      <c r="G27" s="255" t="s">
        <v>18</v>
      </c>
    </row>
    <row r="28" spans="1:7" s="2" customFormat="1" ht="18" customHeight="1">
      <c r="A28" s="1"/>
      <c r="B28" s="249" t="s">
        <v>319</v>
      </c>
      <c r="C28" s="254" t="s">
        <v>318</v>
      </c>
      <c r="D28" s="253" t="s">
        <v>9</v>
      </c>
      <c r="E28" s="253">
        <v>20</v>
      </c>
      <c r="F28" s="252">
        <v>0</v>
      </c>
      <c r="G28" s="251">
        <f>SUM(E28*F28)</f>
        <v>0</v>
      </c>
    </row>
    <row r="29" spans="1:7" s="2" customFormat="1" ht="15" customHeight="1">
      <c r="A29" s="1"/>
      <c r="B29" s="228"/>
      <c r="C29" s="101" t="s">
        <v>317</v>
      </c>
      <c r="D29" s="102"/>
      <c r="E29" s="102"/>
      <c r="F29" s="110"/>
      <c r="G29" s="232"/>
    </row>
    <row r="30" spans="1:7" s="2" customFormat="1" ht="15" customHeight="1">
      <c r="A30" s="1"/>
      <c r="B30" s="250"/>
      <c r="C30" s="152" t="s">
        <v>316</v>
      </c>
      <c r="D30" s="114"/>
      <c r="E30" s="114"/>
      <c r="F30" s="115"/>
      <c r="G30" s="116"/>
    </row>
    <row r="31" spans="1:7" s="2" customFormat="1" ht="18" customHeight="1">
      <c r="A31" s="1"/>
      <c r="B31" s="249"/>
      <c r="C31" s="248" t="s">
        <v>315</v>
      </c>
      <c r="D31" s="247"/>
      <c r="E31" s="247"/>
      <c r="F31" s="246"/>
      <c r="G31" s="245">
        <f>SUM(G28:G30)</f>
        <v>0</v>
      </c>
    </row>
    <row r="32" spans="1:7" ht="180" customHeight="1">
      <c r="A32" s="2"/>
      <c r="B32" s="210"/>
      <c r="C32" s="211"/>
      <c r="D32" s="211"/>
      <c r="E32" s="211"/>
      <c r="F32" s="211"/>
      <c r="G32" s="212"/>
    </row>
    <row r="33" spans="1:7">
      <c r="A33" s="2"/>
    </row>
    <row r="34" spans="1:7" s="1" customFormat="1" ht="21" customHeight="1">
      <c r="B34" s="244"/>
      <c r="C34" s="243" t="s">
        <v>314</v>
      </c>
      <c r="D34" s="242"/>
      <c r="E34" s="242"/>
      <c r="F34" s="241"/>
      <c r="G34" s="240">
        <f>G31+G23</f>
        <v>0</v>
      </c>
    </row>
    <row r="35" spans="1:7">
      <c r="A35" s="2"/>
    </row>
    <row r="36" spans="1:7">
      <c r="A36" s="2"/>
    </row>
    <row r="37" spans="1:7">
      <c r="A37" s="2"/>
    </row>
    <row r="38" spans="1:7">
      <c r="A38" s="2"/>
    </row>
    <row r="39" spans="1:7">
      <c r="A39" s="2"/>
    </row>
    <row r="40" spans="1:7">
      <c r="A40" s="2"/>
    </row>
    <row r="41" spans="1:7">
      <c r="A41" s="2"/>
    </row>
    <row r="42" spans="1:7">
      <c r="A42" s="2"/>
    </row>
    <row r="44" spans="1:7">
      <c r="A44" s="2"/>
    </row>
    <row r="45" spans="1:7">
      <c r="A45" s="2"/>
    </row>
    <row r="46" spans="1:7">
      <c r="A46" s="2"/>
    </row>
    <row r="47" spans="1:7">
      <c r="A47" s="2"/>
    </row>
    <row r="48" spans="1:7">
      <c r="A48" s="2"/>
    </row>
    <row r="49" spans="1:1">
      <c r="A49" s="2"/>
    </row>
    <row r="50" spans="1:1">
      <c r="A50" s="2"/>
    </row>
    <row r="51" spans="1:1">
      <c r="A51" s="2"/>
    </row>
    <row r="52" spans="1:1">
      <c r="A52" s="2"/>
    </row>
    <row r="53" spans="1:1">
      <c r="A53" s="2"/>
    </row>
    <row r="54" spans="1:1">
      <c r="A54" s="2"/>
    </row>
    <row r="55" spans="1:1">
      <c r="A55" s="48"/>
    </row>
    <row r="56" spans="1:1">
      <c r="A56" s="2"/>
    </row>
    <row r="57" spans="1:1">
      <c r="A57" s="48"/>
    </row>
    <row r="58" spans="1:1">
      <c r="A58"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2" spans="1:1">
      <c r="A82" s="2"/>
    </row>
    <row r="83" spans="1:1">
      <c r="A83" s="2"/>
    </row>
    <row r="84" spans="1:1">
      <c r="A84" s="2"/>
    </row>
    <row r="85" spans="1:1">
      <c r="A85" s="2"/>
    </row>
    <row r="86" spans="1:1">
      <c r="A86" s="2"/>
    </row>
    <row r="87" spans="1:1">
      <c r="A87" s="2"/>
    </row>
    <row r="88" spans="1:1">
      <c r="A88" s="2"/>
    </row>
    <row r="89" spans="1:1">
      <c r="A89" s="2"/>
    </row>
    <row r="91" spans="1:1">
      <c r="A91" s="2"/>
    </row>
    <row r="92" spans="1:1">
      <c r="A92" s="2"/>
    </row>
    <row r="93" spans="1:1">
      <c r="A93" s="2"/>
    </row>
    <row r="94" spans="1:1">
      <c r="A94" s="2"/>
    </row>
    <row r="95" spans="1:1">
      <c r="A95" s="2"/>
    </row>
    <row r="96" spans="1:1">
      <c r="A96" s="2"/>
    </row>
    <row r="98" spans="1:1">
      <c r="A98" s="2"/>
    </row>
    <row r="99" spans="1:1">
      <c r="A99" s="2"/>
    </row>
    <row r="100" spans="1:1">
      <c r="A100" s="2"/>
    </row>
    <row r="101" spans="1:1">
      <c r="A101" s="2"/>
    </row>
    <row r="102" spans="1:1">
      <c r="A102" s="2"/>
    </row>
    <row r="103" spans="1:1">
      <c r="A103" s="2"/>
    </row>
    <row r="104" spans="1:1">
      <c r="A104"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6" spans="1:1">
      <c r="A116" s="2"/>
    </row>
    <row r="117" spans="1:1">
      <c r="A117" s="2"/>
    </row>
    <row r="118" spans="1:1">
      <c r="A118" s="2"/>
    </row>
    <row r="119" spans="1:1">
      <c r="A119" s="2"/>
    </row>
    <row r="120" spans="1:1">
      <c r="A120" s="2"/>
    </row>
    <row r="121" spans="1:1">
      <c r="A121" s="2"/>
    </row>
    <row r="122" spans="1:1">
      <c r="A122" s="2"/>
    </row>
    <row r="123" spans="1:1">
      <c r="A123" s="2"/>
    </row>
    <row r="125" spans="1:1">
      <c r="A125" s="2"/>
    </row>
    <row r="126" spans="1:1">
      <c r="A126" s="2"/>
    </row>
    <row r="127" spans="1:1">
      <c r="A127" s="2"/>
    </row>
    <row r="128" spans="1:1">
      <c r="A128" s="2"/>
    </row>
    <row r="130" spans="1:1" ht="15.5">
      <c r="A130" s="3"/>
    </row>
  </sheetData>
  <mergeCells count="1">
    <mergeCell ref="C11:G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81DA5-7EFF-47CC-B7AF-95BDE9F81AA5}">
  <dimension ref="A1:G159"/>
  <sheetViews>
    <sheetView zoomScaleNormal="100" workbookViewId="0">
      <selection activeCell="A10" sqref="A10:XFD10"/>
    </sheetView>
  </sheetViews>
  <sheetFormatPr defaultRowHeight="14.5"/>
  <cols>
    <col min="1" max="1" width="2.7265625" customWidth="1"/>
    <col min="2" max="2" width="4.7265625" style="20" customWidth="1"/>
    <col min="3" max="3" width="42.453125" customWidth="1"/>
    <col min="4" max="5" width="7.7265625" customWidth="1"/>
    <col min="6" max="7" width="10.7265625" customWidth="1"/>
  </cols>
  <sheetData>
    <row r="1" spans="1:7" s="1" customFormat="1" ht="21.75" customHeight="1">
      <c r="B1" s="244" t="s">
        <v>388</v>
      </c>
      <c r="C1" s="277" t="s">
        <v>387</v>
      </c>
      <c r="D1" s="242"/>
      <c r="E1" s="242"/>
      <c r="F1" s="241"/>
      <c r="G1" s="276"/>
    </row>
    <row r="3" spans="1:7" s="2" customFormat="1" ht="15" customHeight="1">
      <c r="B3" s="275"/>
      <c r="C3" s="274" t="s">
        <v>60</v>
      </c>
      <c r="D3" s="273"/>
      <c r="E3" s="273"/>
      <c r="F3" s="272"/>
      <c r="G3" s="271"/>
    </row>
    <row r="4" spans="1:7" s="259" customFormat="1" ht="15" customHeight="1">
      <c r="A4" s="265"/>
      <c r="B4" s="269"/>
      <c r="C4" s="259" t="s">
        <v>334</v>
      </c>
      <c r="F4" s="267"/>
      <c r="G4" s="266"/>
    </row>
    <row r="5" spans="1:7" s="259" customFormat="1" ht="15" customHeight="1">
      <c r="A5" s="265"/>
      <c r="B5" s="269"/>
      <c r="C5" s="259" t="s">
        <v>333</v>
      </c>
      <c r="F5" s="267"/>
      <c r="G5" s="266"/>
    </row>
    <row r="6" spans="1:7" s="259" customFormat="1" ht="15" customHeight="1">
      <c r="A6" s="265"/>
      <c r="B6" s="269"/>
      <c r="C6" s="259" t="s">
        <v>332</v>
      </c>
      <c r="F6" s="267"/>
      <c r="G6" s="266"/>
    </row>
    <row r="7" spans="1:7" s="259" customFormat="1" ht="15" customHeight="1">
      <c r="A7" s="265"/>
      <c r="B7" s="269"/>
      <c r="C7" s="259" t="s">
        <v>331</v>
      </c>
      <c r="F7" s="267"/>
      <c r="G7" s="266"/>
    </row>
    <row r="8" spans="1:7" s="259" customFormat="1" ht="15" customHeight="1">
      <c r="A8" s="265"/>
      <c r="B8" s="269"/>
      <c r="C8" s="259" t="s">
        <v>330</v>
      </c>
      <c r="F8" s="267"/>
      <c r="G8" s="266"/>
    </row>
    <row r="9" spans="1:7" s="259" customFormat="1" ht="15" customHeight="1">
      <c r="A9" s="265"/>
      <c r="B9" s="269"/>
      <c r="C9" s="259" t="s">
        <v>329</v>
      </c>
      <c r="F9" s="267"/>
      <c r="G9" s="266"/>
    </row>
    <row r="10" spans="1:7" s="259" customFormat="1" ht="15" customHeight="1">
      <c r="A10" s="265"/>
      <c r="B10" s="269"/>
      <c r="C10" s="259" t="s">
        <v>530</v>
      </c>
      <c r="F10" s="267"/>
      <c r="G10" s="266"/>
    </row>
    <row r="11" spans="1:7" s="1" customFormat="1" ht="15" customHeight="1">
      <c r="B11" s="270"/>
      <c r="C11" s="360" t="s">
        <v>275</v>
      </c>
      <c r="D11" s="360"/>
      <c r="E11" s="360"/>
      <c r="F11" s="360"/>
      <c r="G11" s="361"/>
    </row>
    <row r="12" spans="1:7" s="259" customFormat="1" ht="11.25" customHeight="1">
      <c r="A12" s="265"/>
      <c r="B12" s="269"/>
      <c r="F12" s="267"/>
      <c r="G12" s="266"/>
    </row>
    <row r="13" spans="1:7" s="259" customFormat="1" ht="15" customHeight="1">
      <c r="A13" s="265"/>
      <c r="B13" s="269"/>
      <c r="C13" s="268" t="s">
        <v>328</v>
      </c>
      <c r="F13" s="267"/>
      <c r="G13" s="266"/>
    </row>
    <row r="14" spans="1:7" s="259" customFormat="1" ht="15" customHeight="1">
      <c r="A14" s="265"/>
      <c r="B14" s="269"/>
      <c r="C14" s="268" t="s">
        <v>327</v>
      </c>
      <c r="F14" s="267"/>
      <c r="G14" s="266"/>
    </row>
    <row r="15" spans="1:7" s="259" customFormat="1" ht="15" customHeight="1">
      <c r="A15" s="265"/>
      <c r="B15" s="269"/>
      <c r="C15" s="268" t="s">
        <v>326</v>
      </c>
      <c r="F15" s="267"/>
      <c r="G15" s="266"/>
    </row>
    <row r="16" spans="1:7" s="259" customFormat="1" ht="15" customHeight="1">
      <c r="A16" s="265"/>
      <c r="B16" s="264"/>
      <c r="C16" s="263" t="s">
        <v>325</v>
      </c>
      <c r="D16" s="262"/>
      <c r="E16" s="262"/>
      <c r="F16" s="261"/>
      <c r="G16" s="260"/>
    </row>
    <row r="19" spans="1:7" s="2" customFormat="1" ht="15.25" customHeight="1">
      <c r="A19" s="1"/>
      <c r="B19" s="218" t="s">
        <v>1</v>
      </c>
      <c r="C19" s="219" t="s">
        <v>0</v>
      </c>
      <c r="D19" s="220" t="s">
        <v>8</v>
      </c>
      <c r="E19" s="220" t="s">
        <v>7</v>
      </c>
      <c r="F19" s="220" t="s">
        <v>17</v>
      </c>
      <c r="G19" s="221" t="s">
        <v>18</v>
      </c>
    </row>
    <row r="20" spans="1:7" s="2" customFormat="1" ht="18" customHeight="1">
      <c r="A20" s="1"/>
      <c r="B20" s="249" t="s">
        <v>386</v>
      </c>
      <c r="C20" s="254" t="s">
        <v>385</v>
      </c>
      <c r="D20" s="253" t="s">
        <v>9</v>
      </c>
      <c r="E20" s="253">
        <v>4</v>
      </c>
      <c r="F20" s="252">
        <v>0</v>
      </c>
      <c r="G20" s="251">
        <f>SUM(E20*F20)</f>
        <v>0</v>
      </c>
    </row>
    <row r="21" spans="1:7" s="2" customFormat="1" ht="15" customHeight="1">
      <c r="A21" s="1"/>
      <c r="B21" s="94"/>
      <c r="C21" s="76" t="s">
        <v>384</v>
      </c>
      <c r="D21" s="77"/>
      <c r="E21" s="77"/>
      <c r="F21" s="78"/>
      <c r="G21" s="95"/>
    </row>
    <row r="22" spans="1:7" s="312" customFormat="1" ht="15" customHeight="1">
      <c r="A22" s="313"/>
      <c r="B22" s="94"/>
      <c r="C22" s="76" t="s">
        <v>383</v>
      </c>
      <c r="D22" s="77"/>
      <c r="E22" s="77"/>
      <c r="F22" s="78"/>
      <c r="G22" s="95"/>
    </row>
    <row r="23" spans="1:7" s="2" customFormat="1" ht="18" customHeight="1">
      <c r="A23" s="1"/>
      <c r="B23" s="249"/>
      <c r="C23" s="248" t="s">
        <v>382</v>
      </c>
      <c r="D23" s="247"/>
      <c r="E23" s="247"/>
      <c r="F23" s="246"/>
      <c r="G23" s="245">
        <f>SUM(G20:G22)</f>
        <v>0</v>
      </c>
    </row>
    <row r="24" spans="1:7" ht="180" customHeight="1">
      <c r="A24" s="1"/>
      <c r="B24" s="210"/>
      <c r="C24" s="211"/>
      <c r="D24" s="211"/>
      <c r="E24" s="211"/>
      <c r="F24" s="211"/>
      <c r="G24" s="212"/>
    </row>
    <row r="26" spans="1:7" s="2" customFormat="1" ht="15.25" customHeight="1">
      <c r="A26" s="1"/>
      <c r="B26" s="228" t="s">
        <v>1</v>
      </c>
      <c r="C26" s="101" t="s">
        <v>0</v>
      </c>
      <c r="D26" s="102" t="s">
        <v>8</v>
      </c>
      <c r="E26" s="102" t="s">
        <v>7</v>
      </c>
      <c r="F26" s="102" t="s">
        <v>17</v>
      </c>
      <c r="G26" s="311" t="s">
        <v>18</v>
      </c>
    </row>
    <row r="27" spans="1:7" s="2" customFormat="1" ht="18" customHeight="1">
      <c r="A27" s="1"/>
      <c r="B27" s="249" t="s">
        <v>381</v>
      </c>
      <c r="C27" s="254" t="s">
        <v>380</v>
      </c>
      <c r="D27" s="253" t="s">
        <v>9</v>
      </c>
      <c r="E27" s="253">
        <v>3</v>
      </c>
      <c r="F27" s="252">
        <v>0</v>
      </c>
      <c r="G27" s="251">
        <f>SUM(E27*F27)</f>
        <v>0</v>
      </c>
    </row>
    <row r="28" spans="1:7" s="2" customFormat="1" ht="15" customHeight="1">
      <c r="A28" s="1"/>
      <c r="B28" s="94"/>
      <c r="C28" s="76" t="s">
        <v>379</v>
      </c>
      <c r="D28" s="77"/>
      <c r="E28" s="77"/>
      <c r="F28" s="78"/>
      <c r="G28" s="95"/>
    </row>
    <row r="29" spans="1:7" s="2" customFormat="1" ht="15" customHeight="1">
      <c r="A29" s="1"/>
      <c r="B29" s="94"/>
      <c r="C29" s="76" t="s">
        <v>378</v>
      </c>
      <c r="D29" s="77"/>
      <c r="E29" s="77"/>
      <c r="F29" s="78"/>
      <c r="G29" s="95"/>
    </row>
    <row r="30" spans="1:7" s="304" customFormat="1" ht="104">
      <c r="A30" s="310"/>
      <c r="B30" s="309"/>
      <c r="C30" s="308" t="s">
        <v>377</v>
      </c>
      <c r="D30" s="307"/>
      <c r="E30" s="307"/>
      <c r="F30" s="306"/>
      <c r="G30" s="305"/>
    </row>
    <row r="31" spans="1:7" s="2" customFormat="1" ht="18" customHeight="1">
      <c r="A31" s="1"/>
      <c r="B31" s="249"/>
      <c r="C31" s="248" t="s">
        <v>376</v>
      </c>
      <c r="D31" s="247"/>
      <c r="E31" s="247"/>
      <c r="F31" s="246"/>
      <c r="G31" s="245">
        <f>SUM(G27:G30)</f>
        <v>0</v>
      </c>
    </row>
    <row r="32" spans="1:7" ht="180" customHeight="1">
      <c r="A32" s="1"/>
      <c r="B32" s="210"/>
      <c r="C32" s="211"/>
      <c r="D32" s="211"/>
      <c r="E32" s="211"/>
      <c r="F32" s="211"/>
      <c r="G32" s="212"/>
    </row>
    <row r="33" spans="1:7">
      <c r="A33" s="1"/>
    </row>
    <row r="34" spans="1:7" s="1" customFormat="1" ht="21" customHeight="1">
      <c r="B34" s="244"/>
      <c r="C34" s="243" t="s">
        <v>375</v>
      </c>
      <c r="D34" s="242"/>
      <c r="E34" s="242"/>
      <c r="F34" s="241"/>
      <c r="G34" s="240">
        <f>G31+G23</f>
        <v>0</v>
      </c>
    </row>
    <row r="35" spans="1:7">
      <c r="A35" s="1"/>
    </row>
    <row r="36" spans="1:7">
      <c r="A36" s="1"/>
    </row>
    <row r="37" spans="1:7">
      <c r="A37" s="1"/>
    </row>
    <row r="38" spans="1:7">
      <c r="A38" s="1"/>
    </row>
    <row r="39" spans="1:7">
      <c r="A39" s="1"/>
    </row>
    <row r="40" spans="1:7">
      <c r="A40" s="1"/>
    </row>
    <row r="41" spans="1:7">
      <c r="A41" s="1"/>
    </row>
    <row r="42" spans="1:7">
      <c r="A42" s="1"/>
    </row>
    <row r="43" spans="1:7">
      <c r="A43" s="1"/>
    </row>
    <row r="44" spans="1:7">
      <c r="A44" s="1"/>
    </row>
    <row r="45" spans="1:7">
      <c r="A45" s="1"/>
    </row>
    <row r="47" spans="1:7">
      <c r="A47" s="2"/>
    </row>
    <row r="48" spans="1:7">
      <c r="A48" s="2"/>
    </row>
    <row r="49" spans="1:1">
      <c r="A49" s="2"/>
    </row>
    <row r="50" spans="1:1">
      <c r="A50" s="2"/>
    </row>
    <row r="52" spans="1:1">
      <c r="A52" s="2"/>
    </row>
    <row r="53" spans="1:1">
      <c r="A53" s="2"/>
    </row>
    <row r="54" spans="1:1">
      <c r="A54" s="2"/>
    </row>
    <row r="56" spans="1:1">
      <c r="A56" s="2"/>
    </row>
    <row r="57" spans="1:1">
      <c r="A57" s="2"/>
    </row>
    <row r="59" spans="1:1">
      <c r="A59"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48"/>
    </row>
    <row r="85" spans="1:1">
      <c r="A85" s="2"/>
    </row>
    <row r="86" spans="1:1">
      <c r="A86" s="48"/>
    </row>
    <row r="87" spans="1:1">
      <c r="A87"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1" spans="1:1">
      <c r="A111" s="2"/>
    </row>
    <row r="112" spans="1:1">
      <c r="A112" s="2"/>
    </row>
    <row r="113" spans="1:1">
      <c r="A113" s="2"/>
    </row>
    <row r="114" spans="1:1">
      <c r="A114" s="2"/>
    </row>
    <row r="115" spans="1:1">
      <c r="A115" s="2"/>
    </row>
    <row r="116" spans="1:1">
      <c r="A116" s="2"/>
    </row>
    <row r="117" spans="1:1">
      <c r="A117" s="2"/>
    </row>
    <row r="118" spans="1:1">
      <c r="A118" s="2"/>
    </row>
    <row r="120" spans="1:1">
      <c r="A120" s="2"/>
    </row>
    <row r="121" spans="1:1">
      <c r="A121" s="2"/>
    </row>
    <row r="122" spans="1:1">
      <c r="A122" s="2"/>
    </row>
    <row r="123" spans="1:1">
      <c r="A123" s="2"/>
    </row>
    <row r="124" spans="1:1">
      <c r="A124" s="2"/>
    </row>
    <row r="125" spans="1:1">
      <c r="A125" s="2"/>
    </row>
    <row r="127" spans="1:1">
      <c r="A127" s="2"/>
    </row>
    <row r="128" spans="1:1">
      <c r="A128" s="2"/>
    </row>
    <row r="129" spans="1:1">
      <c r="A129" s="2"/>
    </row>
    <row r="130" spans="1:1">
      <c r="A130" s="2"/>
    </row>
    <row r="131" spans="1:1">
      <c r="A131" s="2"/>
    </row>
    <row r="132" spans="1:1">
      <c r="A132" s="2"/>
    </row>
    <row r="133" spans="1:1">
      <c r="A133"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5" spans="1:1">
      <c r="A145" s="2"/>
    </row>
    <row r="146" spans="1:1">
      <c r="A146" s="2"/>
    </row>
    <row r="147" spans="1:1">
      <c r="A147" s="2"/>
    </row>
    <row r="148" spans="1:1">
      <c r="A148" s="2"/>
    </row>
    <row r="149" spans="1:1">
      <c r="A149" s="2"/>
    </row>
    <row r="150" spans="1:1">
      <c r="A150" s="2"/>
    </row>
    <row r="151" spans="1:1">
      <c r="A151" s="2"/>
    </row>
    <row r="152" spans="1:1">
      <c r="A152" s="2"/>
    </row>
    <row r="154" spans="1:1">
      <c r="A154" s="2"/>
    </row>
    <row r="155" spans="1:1">
      <c r="A155" s="2"/>
    </row>
    <row r="156" spans="1:1">
      <c r="A156" s="2"/>
    </row>
    <row r="157" spans="1:1">
      <c r="A157" s="2"/>
    </row>
    <row r="159" spans="1:1" ht="15.5">
      <c r="A159" s="3"/>
    </row>
  </sheetData>
  <mergeCells count="1">
    <mergeCell ref="C11:G1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BFAC2-AA9B-42B3-8730-E6E4A56AB727}">
  <dimension ref="A1:M204"/>
  <sheetViews>
    <sheetView zoomScale="115" zoomScaleNormal="115" zoomScalePageLayoutView="110" workbookViewId="0">
      <selection activeCell="A9" sqref="A9"/>
    </sheetView>
  </sheetViews>
  <sheetFormatPr defaultColWidth="9.1796875" defaultRowHeight="14.5"/>
  <cols>
    <col min="1" max="1" width="2.7265625" style="42" customWidth="1"/>
    <col min="2" max="2" width="5.26953125" style="46" customWidth="1"/>
    <col min="3" max="3" width="42.54296875" style="42" customWidth="1"/>
    <col min="4" max="5" width="7.7265625" style="42" customWidth="1"/>
    <col min="6" max="7" width="10.7265625" style="42" customWidth="1"/>
    <col min="8" max="8" width="8.54296875" style="42" customWidth="1"/>
    <col min="9" max="16384" width="9.1796875" style="42"/>
  </cols>
  <sheetData>
    <row r="1" spans="1:13" s="40" customFormat="1" ht="21.75" customHeight="1">
      <c r="B1" s="11" t="s">
        <v>132</v>
      </c>
      <c r="C1" s="4" t="s">
        <v>55</v>
      </c>
      <c r="D1" s="5"/>
      <c r="E1" s="5"/>
      <c r="F1" s="6"/>
      <c r="G1" s="7"/>
    </row>
    <row r="2" spans="1:13">
      <c r="B2" s="41"/>
    </row>
    <row r="3" spans="1:13" s="40" customFormat="1" ht="21.75" customHeight="1">
      <c r="B3" s="14"/>
      <c r="C3" s="55" t="s">
        <v>60</v>
      </c>
      <c r="D3" s="38"/>
      <c r="E3" s="38"/>
      <c r="F3" s="38"/>
      <c r="G3" s="39"/>
    </row>
    <row r="4" spans="1:13" s="40" customFormat="1" ht="15.5">
      <c r="B4" s="15"/>
      <c r="C4" s="371" t="s">
        <v>61</v>
      </c>
      <c r="D4" s="371"/>
      <c r="E4" s="371"/>
      <c r="F4" s="371"/>
      <c r="G4" s="372"/>
    </row>
    <row r="5" spans="1:13" s="40" customFormat="1" ht="15.5">
      <c r="B5" s="15"/>
      <c r="C5" s="373" t="s">
        <v>62</v>
      </c>
      <c r="D5" s="373"/>
      <c r="E5" s="373"/>
      <c r="F5" s="373"/>
      <c r="G5" s="374"/>
    </row>
    <row r="6" spans="1:13" s="40" customFormat="1" ht="15.5">
      <c r="B6" s="15"/>
      <c r="C6" s="373" t="s">
        <v>63</v>
      </c>
      <c r="D6" s="373"/>
      <c r="E6" s="373"/>
      <c r="F6" s="373"/>
      <c r="G6" s="374"/>
    </row>
    <row r="7" spans="1:13" s="40" customFormat="1" ht="16.5" customHeight="1">
      <c r="B7" s="15"/>
      <c r="C7" s="373" t="s">
        <v>64</v>
      </c>
      <c r="D7" s="373"/>
      <c r="E7" s="373"/>
      <c r="F7" s="373"/>
      <c r="G7" s="374"/>
    </row>
    <row r="8" spans="1:13" s="40" customFormat="1" ht="25.5" customHeight="1">
      <c r="B8" s="15"/>
      <c r="C8" s="362" t="s">
        <v>65</v>
      </c>
      <c r="D8" s="362"/>
      <c r="E8" s="362"/>
      <c r="F8" s="362"/>
      <c r="G8" s="361"/>
    </row>
    <row r="9" spans="1:13" s="259" customFormat="1" ht="15" customHeight="1">
      <c r="A9" s="265"/>
      <c r="B9" s="269"/>
      <c r="C9" s="259" t="s">
        <v>530</v>
      </c>
      <c r="F9" s="267"/>
      <c r="G9" s="266"/>
    </row>
    <row r="10" spans="1:13" s="1" customFormat="1" ht="15" customHeight="1">
      <c r="B10" s="15"/>
      <c r="C10" s="362" t="s">
        <v>275</v>
      </c>
      <c r="D10" s="362"/>
      <c r="E10" s="362"/>
      <c r="F10" s="362"/>
      <c r="G10" s="361"/>
      <c r="H10" s="40"/>
      <c r="I10" s="40"/>
      <c r="J10" s="40"/>
      <c r="K10" s="40"/>
      <c r="L10" s="40"/>
      <c r="M10" s="40"/>
    </row>
    <row r="11" spans="1:13" s="1" customFormat="1" ht="15" customHeight="1">
      <c r="B11" s="15"/>
      <c r="C11" s="160"/>
      <c r="D11" s="160"/>
      <c r="E11" s="160"/>
      <c r="F11" s="160"/>
      <c r="G11" s="161"/>
      <c r="H11" s="40"/>
      <c r="I11" s="40"/>
      <c r="J11" s="40"/>
      <c r="K11" s="40"/>
      <c r="L11" s="40"/>
      <c r="M11" s="40"/>
    </row>
    <row r="12" spans="1:13" s="40" customFormat="1" ht="15.5">
      <c r="B12" s="15"/>
      <c r="C12" s="364" t="s">
        <v>67</v>
      </c>
      <c r="D12" s="364"/>
      <c r="E12" s="364"/>
      <c r="F12" s="364"/>
      <c r="G12" s="365"/>
    </row>
    <row r="13" spans="1:13" s="40" customFormat="1" ht="25.5" customHeight="1">
      <c r="B13" s="15"/>
      <c r="C13" s="362" t="s">
        <v>145</v>
      </c>
      <c r="D13" s="362"/>
      <c r="E13" s="362"/>
      <c r="F13" s="362"/>
      <c r="G13" s="361"/>
    </row>
    <row r="14" spans="1:13" s="40" customFormat="1" ht="17.25" customHeight="1">
      <c r="B14" s="15"/>
      <c r="C14" s="375" t="s">
        <v>144</v>
      </c>
      <c r="D14" s="375"/>
      <c r="E14" s="375"/>
      <c r="F14" s="375"/>
      <c r="G14" s="376"/>
    </row>
    <row r="15" spans="1:13" s="40" customFormat="1" ht="26.25" customHeight="1">
      <c r="B15" s="15"/>
      <c r="C15" s="362" t="s">
        <v>70</v>
      </c>
      <c r="D15" s="362"/>
      <c r="E15" s="362"/>
      <c r="F15" s="362"/>
      <c r="G15" s="361"/>
    </row>
    <row r="16" spans="1:13" s="40" customFormat="1" ht="15.5">
      <c r="B16" s="15"/>
      <c r="C16" s="364" t="s">
        <v>154</v>
      </c>
      <c r="D16" s="364"/>
      <c r="E16" s="364"/>
      <c r="F16" s="364"/>
      <c r="G16" s="365"/>
    </row>
    <row r="17" spans="2:13" s="40" customFormat="1" ht="52.5" customHeight="1">
      <c r="B17" s="15"/>
      <c r="C17" s="362" t="s">
        <v>155</v>
      </c>
      <c r="D17" s="362"/>
      <c r="E17" s="362"/>
      <c r="F17" s="362"/>
      <c r="G17" s="361"/>
    </row>
    <row r="18" spans="2:13" s="40" customFormat="1" ht="17.25" customHeight="1">
      <c r="B18" s="15"/>
      <c r="C18" s="375" t="s">
        <v>211</v>
      </c>
      <c r="D18" s="375"/>
      <c r="E18" s="375"/>
      <c r="F18" s="375"/>
      <c r="G18" s="376"/>
    </row>
    <row r="19" spans="2:13" s="40" customFormat="1" ht="15.5">
      <c r="B19" s="15"/>
      <c r="C19" s="18"/>
      <c r="D19" s="18"/>
      <c r="E19" s="18"/>
      <c r="F19" s="18"/>
      <c r="G19" s="19"/>
    </row>
    <row r="20" spans="2:13" s="1" customFormat="1" ht="17.25" customHeight="1">
      <c r="B20" s="15"/>
      <c r="C20" s="21" t="s">
        <v>100</v>
      </c>
      <c r="D20" s="17"/>
      <c r="E20" s="17"/>
      <c r="F20" s="17"/>
      <c r="G20" s="22"/>
    </row>
    <row r="21" spans="2:13" s="1" customFormat="1" ht="15.5">
      <c r="B21" s="15"/>
      <c r="C21" s="21" t="s">
        <v>162</v>
      </c>
      <c r="D21" s="21"/>
      <c r="E21" s="21"/>
      <c r="F21" s="21"/>
      <c r="G21" s="23"/>
    </row>
    <row r="22" spans="2:13" s="1" customFormat="1" ht="27" customHeight="1">
      <c r="B22" s="15"/>
      <c r="C22" s="362" t="s">
        <v>161</v>
      </c>
      <c r="D22" s="362"/>
      <c r="E22" s="362"/>
      <c r="F22" s="362"/>
      <c r="G22" s="361"/>
      <c r="H22" s="40"/>
      <c r="I22" s="40"/>
      <c r="J22" s="40"/>
      <c r="K22" s="40"/>
      <c r="L22" s="40"/>
      <c r="M22" s="40"/>
    </row>
    <row r="23" spans="2:13" s="40" customFormat="1" ht="16.5" customHeight="1">
      <c r="B23" s="135" t="s">
        <v>10</v>
      </c>
      <c r="C23" s="363" t="s">
        <v>75</v>
      </c>
      <c r="D23" s="363"/>
      <c r="E23" s="363"/>
      <c r="F23" s="363"/>
      <c r="G23" s="368"/>
    </row>
    <row r="24" spans="2:13" s="40" customFormat="1" ht="27" customHeight="1">
      <c r="B24" s="15"/>
      <c r="C24" s="369" t="s">
        <v>76</v>
      </c>
      <c r="D24" s="369"/>
      <c r="E24" s="369"/>
      <c r="F24" s="369"/>
      <c r="G24" s="370"/>
    </row>
    <row r="25" spans="2:13" s="40" customFormat="1" ht="16.5" customHeight="1">
      <c r="B25" s="135" t="s">
        <v>11</v>
      </c>
      <c r="C25" s="363" t="s">
        <v>77</v>
      </c>
      <c r="D25" s="364"/>
      <c r="E25" s="364"/>
      <c r="F25" s="364"/>
      <c r="G25" s="365"/>
    </row>
    <row r="26" spans="2:13" s="40" customFormat="1" ht="25.5" customHeight="1">
      <c r="B26" s="15"/>
      <c r="C26" s="362" t="s">
        <v>78</v>
      </c>
      <c r="D26" s="362"/>
      <c r="E26" s="362"/>
      <c r="F26" s="362"/>
      <c r="G26" s="361"/>
    </row>
    <row r="27" spans="2:13" s="40" customFormat="1" ht="16.5" customHeight="1">
      <c r="B27" s="135" t="s">
        <v>12</v>
      </c>
      <c r="C27" s="363" t="s">
        <v>29</v>
      </c>
      <c r="D27" s="364"/>
      <c r="E27" s="364"/>
      <c r="F27" s="364"/>
      <c r="G27" s="365"/>
    </row>
    <row r="28" spans="2:13" s="40" customFormat="1" ht="26.25" customHeight="1">
      <c r="B28" s="15"/>
      <c r="C28" s="362" t="s">
        <v>79</v>
      </c>
      <c r="D28" s="362"/>
      <c r="E28" s="362"/>
      <c r="F28" s="362"/>
      <c r="G28" s="361"/>
    </row>
    <row r="29" spans="2:13" s="40" customFormat="1" ht="14">
      <c r="B29" s="135" t="s">
        <v>13</v>
      </c>
      <c r="C29" s="363" t="s">
        <v>39</v>
      </c>
      <c r="D29" s="364"/>
      <c r="E29" s="364"/>
      <c r="F29" s="364"/>
      <c r="G29" s="365"/>
    </row>
    <row r="30" spans="2:13" s="40" customFormat="1" ht="26.25" customHeight="1">
      <c r="B30" s="15"/>
      <c r="C30" s="362" t="s">
        <v>80</v>
      </c>
      <c r="D30" s="362"/>
      <c r="E30" s="362"/>
      <c r="F30" s="362"/>
      <c r="G30" s="361"/>
    </row>
    <row r="31" spans="2:13" s="40" customFormat="1" ht="14">
      <c r="B31" s="135" t="s">
        <v>14</v>
      </c>
      <c r="C31" s="363" t="s">
        <v>83</v>
      </c>
      <c r="D31" s="364"/>
      <c r="E31" s="364"/>
      <c r="F31" s="364"/>
      <c r="G31" s="365"/>
    </row>
    <row r="32" spans="2:13" s="40" customFormat="1" ht="31.5" customHeight="1">
      <c r="B32" s="16"/>
      <c r="C32" s="366" t="s">
        <v>127</v>
      </c>
      <c r="D32" s="366"/>
      <c r="E32" s="366"/>
      <c r="F32" s="366"/>
      <c r="G32" s="367"/>
    </row>
    <row r="33" spans="1:7">
      <c r="B33" s="41"/>
    </row>
    <row r="34" spans="1:7" s="2" customFormat="1" ht="15.25" customHeight="1">
      <c r="A34" s="1"/>
      <c r="B34" s="103" t="s">
        <v>1</v>
      </c>
      <c r="C34" s="104" t="s">
        <v>0</v>
      </c>
      <c r="D34" s="105" t="s">
        <v>8</v>
      </c>
      <c r="E34" s="105" t="s">
        <v>7</v>
      </c>
      <c r="F34" s="105" t="s">
        <v>17</v>
      </c>
      <c r="G34" s="106" t="s">
        <v>18</v>
      </c>
    </row>
    <row r="35" spans="1:7" s="44" customFormat="1" ht="18" customHeight="1">
      <c r="A35" s="43"/>
      <c r="B35" s="69" t="s">
        <v>10</v>
      </c>
      <c r="C35" s="70" t="s">
        <v>21</v>
      </c>
      <c r="D35" s="71"/>
      <c r="E35" s="71"/>
      <c r="F35" s="72"/>
      <c r="G35" s="87"/>
    </row>
    <row r="36" spans="1:7" s="44" customFormat="1" ht="18" customHeight="1">
      <c r="A36" s="43"/>
      <c r="B36" s="69"/>
      <c r="C36" s="108" t="s">
        <v>22</v>
      </c>
      <c r="D36" s="71" t="s">
        <v>118</v>
      </c>
      <c r="E36" s="71">
        <v>2</v>
      </c>
      <c r="F36" s="72">
        <v>0</v>
      </c>
      <c r="G36" s="73">
        <f>SUM(E36*F36)</f>
        <v>0</v>
      </c>
    </row>
    <row r="37" spans="1:7" s="44" customFormat="1" ht="18" customHeight="1">
      <c r="A37" s="43"/>
      <c r="B37" s="57"/>
      <c r="C37" s="56" t="s">
        <v>122</v>
      </c>
      <c r="D37" s="58"/>
      <c r="E37" s="58"/>
      <c r="F37" s="59"/>
      <c r="G37" s="60"/>
    </row>
    <row r="38" spans="1:7" s="44" customFormat="1" ht="18" customHeight="1">
      <c r="A38" s="43"/>
      <c r="B38" s="69" t="s">
        <v>11</v>
      </c>
      <c r="C38" s="70" t="s">
        <v>23</v>
      </c>
      <c r="D38" s="71"/>
      <c r="E38" s="71"/>
      <c r="F38" s="72"/>
      <c r="G38" s="87"/>
    </row>
    <row r="39" spans="1:7" s="44" customFormat="1" ht="18" customHeight="1">
      <c r="A39" s="43"/>
      <c r="B39" s="69"/>
      <c r="C39" s="108" t="s">
        <v>25</v>
      </c>
      <c r="D39" s="71" t="s">
        <v>118</v>
      </c>
      <c r="E39" s="71">
        <v>2</v>
      </c>
      <c r="F39" s="72">
        <v>0</v>
      </c>
      <c r="G39" s="73">
        <f>SUM(E39*F39)</f>
        <v>0</v>
      </c>
    </row>
    <row r="40" spans="1:7" s="44" customFormat="1" ht="18" customHeight="1">
      <c r="A40" s="43"/>
      <c r="B40" s="57"/>
      <c r="C40" s="56" t="s">
        <v>122</v>
      </c>
      <c r="D40" s="58"/>
      <c r="E40" s="58"/>
      <c r="F40" s="59"/>
      <c r="G40" s="60"/>
    </row>
    <row r="41" spans="1:7" s="44" customFormat="1" ht="18" customHeight="1">
      <c r="A41" s="43"/>
      <c r="B41" s="69"/>
      <c r="C41" s="108" t="s">
        <v>26</v>
      </c>
      <c r="D41" s="71" t="s">
        <v>118</v>
      </c>
      <c r="E41" s="71">
        <v>2</v>
      </c>
      <c r="F41" s="72">
        <v>0</v>
      </c>
      <c r="G41" s="73">
        <f>SUM(E41*F41)</f>
        <v>0</v>
      </c>
    </row>
    <row r="42" spans="1:7" s="44" customFormat="1" ht="18" customHeight="1">
      <c r="A42" s="43"/>
      <c r="B42" s="57"/>
      <c r="C42" s="56" t="s">
        <v>122</v>
      </c>
      <c r="D42" s="58"/>
      <c r="E42" s="58"/>
      <c r="F42" s="59"/>
      <c r="G42" s="60"/>
    </row>
    <row r="43" spans="1:7" s="48" customFormat="1" ht="18" customHeight="1">
      <c r="A43" s="2"/>
      <c r="B43" s="69"/>
      <c r="C43" s="96" t="s">
        <v>27</v>
      </c>
      <c r="D43" s="53"/>
      <c r="E43" s="53"/>
      <c r="F43" s="97"/>
      <c r="G43" s="87">
        <f>SUM(G35:G42)</f>
        <v>0</v>
      </c>
    </row>
    <row r="44" spans="1:7">
      <c r="B44" s="41"/>
    </row>
    <row r="45" spans="1:7" s="2" customFormat="1" ht="15.25" customHeight="1">
      <c r="A45" s="1"/>
      <c r="B45" s="103" t="s">
        <v>1</v>
      </c>
      <c r="C45" s="104" t="s">
        <v>0</v>
      </c>
      <c r="D45" s="105" t="s">
        <v>8</v>
      </c>
      <c r="E45" s="105" t="s">
        <v>7</v>
      </c>
      <c r="F45" s="105" t="s">
        <v>17</v>
      </c>
      <c r="G45" s="106" t="s">
        <v>18</v>
      </c>
    </row>
    <row r="46" spans="1:7" s="44" customFormat="1" ht="18" customHeight="1">
      <c r="A46" s="43"/>
      <c r="B46" s="69" t="s">
        <v>12</v>
      </c>
      <c r="C46" s="70" t="s">
        <v>29</v>
      </c>
      <c r="D46" s="71"/>
      <c r="E46" s="71"/>
      <c r="F46" s="72"/>
      <c r="G46" s="87"/>
    </row>
    <row r="47" spans="1:7" s="44" customFormat="1" ht="18" customHeight="1">
      <c r="A47" s="43"/>
      <c r="B47" s="69"/>
      <c r="C47" s="108" t="s">
        <v>30</v>
      </c>
      <c r="D47" s="71" t="s">
        <v>118</v>
      </c>
      <c r="E47" s="71">
        <v>2</v>
      </c>
      <c r="F47" s="72">
        <v>0</v>
      </c>
      <c r="G47" s="73">
        <f>SUM(E47*F47)</f>
        <v>0</v>
      </c>
    </row>
    <row r="48" spans="1:7" s="43" customFormat="1" ht="15.25" customHeight="1">
      <c r="B48" s="109"/>
      <c r="C48" s="153" t="s">
        <v>257</v>
      </c>
      <c r="D48" s="102"/>
      <c r="E48" s="102"/>
      <c r="F48" s="110"/>
      <c r="G48" s="111"/>
    </row>
    <row r="49" spans="1:7" s="43" customFormat="1" ht="39">
      <c r="B49" s="61"/>
      <c r="C49" s="66" t="s">
        <v>123</v>
      </c>
      <c r="D49" s="63"/>
      <c r="E49" s="63"/>
      <c r="F49" s="64"/>
      <c r="G49" s="65"/>
    </row>
    <row r="50" spans="1:7" s="43" customFormat="1" ht="27" customHeight="1">
      <c r="B50" s="61"/>
      <c r="C50" s="83" t="s">
        <v>189</v>
      </c>
      <c r="D50" s="63" t="s">
        <v>9</v>
      </c>
      <c r="E50" s="63">
        <v>1</v>
      </c>
      <c r="F50" s="64"/>
      <c r="G50" s="65"/>
    </row>
    <row r="51" spans="1:7" s="43" customFormat="1" ht="27" customHeight="1">
      <c r="B51" s="61"/>
      <c r="C51" s="83" t="s">
        <v>312</v>
      </c>
      <c r="D51" s="63" t="s">
        <v>9</v>
      </c>
      <c r="E51" s="63">
        <v>1</v>
      </c>
      <c r="F51" s="64"/>
      <c r="G51" s="65"/>
    </row>
    <row r="52" spans="1:7" s="43" customFormat="1" ht="26.25" customHeight="1">
      <c r="B52" s="61"/>
      <c r="C52" s="83" t="s">
        <v>190</v>
      </c>
      <c r="D52" s="63" t="s">
        <v>9</v>
      </c>
      <c r="E52" s="63">
        <v>1</v>
      </c>
      <c r="F52" s="64"/>
      <c r="G52" s="65"/>
    </row>
    <row r="53" spans="1:7" s="43" customFormat="1" ht="26.25" customHeight="1">
      <c r="B53" s="61"/>
      <c r="C53" s="83" t="s">
        <v>313</v>
      </c>
      <c r="D53" s="63" t="s">
        <v>9</v>
      </c>
      <c r="E53" s="63">
        <v>1</v>
      </c>
      <c r="F53" s="64"/>
      <c r="G53" s="65"/>
    </row>
    <row r="54" spans="1:7" s="43" customFormat="1" ht="15.25" customHeight="1">
      <c r="B54" s="61"/>
      <c r="C54" s="83" t="s">
        <v>87</v>
      </c>
      <c r="D54" s="63" t="s">
        <v>9</v>
      </c>
      <c r="E54" s="63">
        <v>1</v>
      </c>
      <c r="F54" s="64"/>
      <c r="G54" s="65"/>
    </row>
    <row r="55" spans="1:7" s="43" customFormat="1" ht="15.25" customHeight="1">
      <c r="B55" s="61"/>
      <c r="C55" s="83" t="s">
        <v>82</v>
      </c>
      <c r="D55" s="63"/>
      <c r="E55" s="63"/>
      <c r="F55" s="64"/>
      <c r="G55" s="65"/>
    </row>
    <row r="56" spans="1:7" s="43" customFormat="1" ht="27" customHeight="1">
      <c r="B56" s="112"/>
      <c r="C56" s="113" t="s">
        <v>146</v>
      </c>
      <c r="D56" s="114"/>
      <c r="E56" s="114"/>
      <c r="F56" s="115"/>
      <c r="G56" s="116"/>
    </row>
    <row r="57" spans="1:7" s="48" customFormat="1" ht="18" customHeight="1">
      <c r="A57" s="2"/>
      <c r="B57" s="69"/>
      <c r="C57" s="96" t="s">
        <v>56</v>
      </c>
      <c r="D57" s="53"/>
      <c r="E57" s="53"/>
      <c r="F57" s="97"/>
      <c r="G57" s="87">
        <f>SUM(G47:G55)</f>
        <v>0</v>
      </c>
    </row>
    <row r="58" spans="1:7" customFormat="1" ht="180" customHeight="1">
      <c r="B58" s="98"/>
      <c r="C58" s="99"/>
      <c r="D58" s="99"/>
      <c r="E58" s="99"/>
      <c r="F58" s="99"/>
      <c r="G58" s="100"/>
    </row>
    <row r="59" spans="1:7">
      <c r="B59" s="41"/>
    </row>
    <row r="60" spans="1:7" s="2" customFormat="1" ht="15.25" customHeight="1">
      <c r="A60" s="1"/>
      <c r="B60" s="103" t="s">
        <v>1</v>
      </c>
      <c r="C60" s="104" t="s">
        <v>0</v>
      </c>
      <c r="D60" s="105" t="s">
        <v>8</v>
      </c>
      <c r="E60" s="105" t="s">
        <v>7</v>
      </c>
      <c r="F60" s="105" t="s">
        <v>17</v>
      </c>
      <c r="G60" s="106" t="s">
        <v>18</v>
      </c>
    </row>
    <row r="61" spans="1:7" s="44" customFormat="1" ht="18" customHeight="1">
      <c r="A61" s="43"/>
      <c r="B61" s="69" t="s">
        <v>13</v>
      </c>
      <c r="C61" s="70" t="s">
        <v>31</v>
      </c>
      <c r="D61" s="71"/>
      <c r="E61" s="71"/>
      <c r="F61" s="72"/>
      <c r="G61" s="87"/>
    </row>
    <row r="62" spans="1:7" s="44" customFormat="1" ht="18" customHeight="1">
      <c r="A62" s="43"/>
      <c r="B62" s="69"/>
      <c r="C62" s="108" t="s">
        <v>32</v>
      </c>
      <c r="D62" s="71" t="s">
        <v>118</v>
      </c>
      <c r="E62" s="71">
        <v>1</v>
      </c>
      <c r="F62" s="72">
        <v>0</v>
      </c>
      <c r="G62" s="73">
        <f>SUM(E62*F62)</f>
        <v>0</v>
      </c>
    </row>
    <row r="63" spans="1:7" s="43" customFormat="1" ht="15.25" customHeight="1">
      <c r="B63" s="109"/>
      <c r="C63" s="153" t="s">
        <v>258</v>
      </c>
      <c r="D63" s="102"/>
      <c r="E63" s="102"/>
      <c r="F63" s="110"/>
      <c r="G63" s="111"/>
    </row>
    <row r="64" spans="1:7" s="43" customFormat="1" ht="39">
      <c r="B64" s="61"/>
      <c r="C64" s="66" t="s">
        <v>81</v>
      </c>
      <c r="D64" s="63"/>
      <c r="E64" s="63"/>
      <c r="F64" s="64"/>
      <c r="G64" s="65"/>
    </row>
    <row r="65" spans="1:7" s="43" customFormat="1" ht="15.25" customHeight="1">
      <c r="B65" s="61"/>
      <c r="C65" s="62" t="s">
        <v>147</v>
      </c>
      <c r="D65" s="63"/>
      <c r="E65" s="63"/>
      <c r="F65" s="64"/>
      <c r="G65" s="65"/>
    </row>
    <row r="66" spans="1:7" s="43" customFormat="1" ht="15.25" customHeight="1">
      <c r="B66" s="61"/>
      <c r="C66" s="62" t="s">
        <v>88</v>
      </c>
      <c r="D66" s="63" t="s">
        <v>9</v>
      </c>
      <c r="E66" s="63">
        <v>1</v>
      </c>
      <c r="F66" s="64"/>
      <c r="G66" s="65"/>
    </row>
    <row r="67" spans="1:7" s="43" customFormat="1" ht="15.25" customHeight="1">
      <c r="B67" s="61"/>
      <c r="C67" s="62" t="s">
        <v>89</v>
      </c>
      <c r="D67" s="63" t="s">
        <v>9</v>
      </c>
      <c r="E67" s="63">
        <v>1</v>
      </c>
      <c r="F67" s="64"/>
      <c r="G67" s="65"/>
    </row>
    <row r="68" spans="1:7" s="43" customFormat="1" ht="15.25" customHeight="1">
      <c r="B68" s="61"/>
      <c r="C68" s="62" t="s">
        <v>90</v>
      </c>
      <c r="D68" s="63" t="s">
        <v>9</v>
      </c>
      <c r="E68" s="63">
        <v>2</v>
      </c>
      <c r="F68" s="64"/>
      <c r="G68" s="65"/>
    </row>
    <row r="69" spans="1:7" s="43" customFormat="1" ht="15.25" customHeight="1">
      <c r="B69" s="61"/>
      <c r="C69" s="62" t="s">
        <v>91</v>
      </c>
      <c r="D69" s="63" t="s">
        <v>9</v>
      </c>
      <c r="E69" s="63">
        <v>2</v>
      </c>
      <c r="F69" s="64"/>
      <c r="G69" s="65"/>
    </row>
    <row r="70" spans="1:7" s="43" customFormat="1" ht="15.25" customHeight="1">
      <c r="B70" s="61"/>
      <c r="C70" s="62" t="s">
        <v>92</v>
      </c>
      <c r="D70" s="63" t="s">
        <v>9</v>
      </c>
      <c r="E70" s="63">
        <v>2</v>
      </c>
      <c r="F70" s="64"/>
      <c r="G70" s="65"/>
    </row>
    <row r="71" spans="1:7" s="43" customFormat="1" ht="27" customHeight="1">
      <c r="B71" s="61"/>
      <c r="C71" s="83" t="s">
        <v>93</v>
      </c>
      <c r="D71" s="63" t="s">
        <v>34</v>
      </c>
      <c r="E71" s="63">
        <v>1</v>
      </c>
      <c r="F71" s="64"/>
      <c r="G71" s="65"/>
    </row>
    <row r="72" spans="1:7" s="43" customFormat="1" ht="15.25" customHeight="1">
      <c r="B72" s="61"/>
      <c r="C72" s="62" t="s">
        <v>94</v>
      </c>
      <c r="D72" s="63" t="s">
        <v>9</v>
      </c>
      <c r="E72" s="63">
        <v>1</v>
      </c>
      <c r="F72" s="64"/>
      <c r="G72" s="65"/>
    </row>
    <row r="73" spans="1:7" s="44" customFormat="1" ht="15.25" customHeight="1">
      <c r="B73" s="118"/>
      <c r="C73" s="62" t="s">
        <v>148</v>
      </c>
      <c r="D73" s="63" t="s">
        <v>9</v>
      </c>
      <c r="E73" s="63">
        <v>1</v>
      </c>
      <c r="F73" s="75"/>
      <c r="G73" s="86"/>
    </row>
    <row r="74" spans="1:7" s="43" customFormat="1" ht="15.25" customHeight="1">
      <c r="B74" s="61"/>
      <c r="C74" s="62" t="s">
        <v>95</v>
      </c>
      <c r="D74" s="63" t="s">
        <v>34</v>
      </c>
      <c r="E74" s="63">
        <v>1</v>
      </c>
      <c r="F74" s="64"/>
      <c r="G74" s="65"/>
    </row>
    <row r="75" spans="1:7" s="43" customFormat="1" ht="15.25" customHeight="1">
      <c r="B75" s="61"/>
      <c r="C75" s="62" t="s">
        <v>33</v>
      </c>
      <c r="D75" s="63"/>
      <c r="E75" s="63"/>
      <c r="F75" s="64"/>
      <c r="G75" s="65"/>
    </row>
    <row r="76" spans="1:7" s="43" customFormat="1" ht="27" customHeight="1">
      <c r="B76" s="112"/>
      <c r="C76" s="113" t="s">
        <v>146</v>
      </c>
      <c r="D76" s="114"/>
      <c r="E76" s="114"/>
      <c r="F76" s="115"/>
      <c r="G76" s="116"/>
    </row>
    <row r="77" spans="1:7" s="48" customFormat="1" ht="18" customHeight="1">
      <c r="A77" s="2"/>
      <c r="B77" s="69"/>
      <c r="C77" s="96" t="s">
        <v>35</v>
      </c>
      <c r="D77" s="53"/>
      <c r="E77" s="53"/>
      <c r="F77" s="97"/>
      <c r="G77" s="87">
        <f>SUM(G62:G75)</f>
        <v>0</v>
      </c>
    </row>
    <row r="78" spans="1:7" customFormat="1" ht="180" customHeight="1">
      <c r="B78" s="98"/>
      <c r="C78" s="99"/>
      <c r="D78" s="99"/>
      <c r="E78" s="99"/>
      <c r="F78" s="99"/>
      <c r="G78" s="100"/>
    </row>
    <row r="79" spans="1:7">
      <c r="B79" s="41"/>
    </row>
    <row r="80" spans="1:7" s="2" customFormat="1" ht="15.25" customHeight="1">
      <c r="A80" s="1"/>
      <c r="B80" s="103" t="s">
        <v>1</v>
      </c>
      <c r="C80" s="104" t="s">
        <v>0</v>
      </c>
      <c r="D80" s="105" t="s">
        <v>8</v>
      </c>
      <c r="E80" s="105" t="s">
        <v>7</v>
      </c>
      <c r="F80" s="105" t="s">
        <v>17</v>
      </c>
      <c r="G80" s="106" t="s">
        <v>18</v>
      </c>
    </row>
    <row r="81" spans="1:7" s="44" customFormat="1" ht="18" customHeight="1">
      <c r="A81" s="43"/>
      <c r="B81" s="69" t="s">
        <v>14</v>
      </c>
      <c r="C81" s="70" t="s">
        <v>36</v>
      </c>
      <c r="D81" s="71"/>
      <c r="E81" s="71"/>
      <c r="F81" s="72"/>
      <c r="G81" s="87"/>
    </row>
    <row r="82" spans="1:7" s="44" customFormat="1" ht="18" customHeight="1">
      <c r="A82" s="43"/>
      <c r="B82" s="69"/>
      <c r="C82" s="108" t="s">
        <v>57</v>
      </c>
      <c r="D82" s="71" t="s">
        <v>118</v>
      </c>
      <c r="E82" s="71">
        <v>3</v>
      </c>
      <c r="F82" s="72">
        <v>0</v>
      </c>
      <c r="G82" s="73">
        <f>SUM(E82*F82)</f>
        <v>0</v>
      </c>
    </row>
    <row r="83" spans="1:7" s="43" customFormat="1" ht="15.25" customHeight="1">
      <c r="B83" s="109"/>
      <c r="C83" s="101" t="s">
        <v>259</v>
      </c>
      <c r="D83" s="102"/>
      <c r="E83" s="102"/>
      <c r="F83" s="110"/>
      <c r="G83" s="111"/>
    </row>
    <row r="84" spans="1:7" s="43" customFormat="1" ht="27" customHeight="1">
      <c r="B84" s="61"/>
      <c r="C84" s="83" t="s">
        <v>37</v>
      </c>
      <c r="D84" s="63"/>
      <c r="E84" s="63"/>
      <c r="F84" s="64"/>
      <c r="G84" s="65"/>
    </row>
    <row r="85" spans="1:7" s="43" customFormat="1" ht="15.25" customHeight="1">
      <c r="B85" s="61"/>
      <c r="C85" s="62" t="s">
        <v>149</v>
      </c>
      <c r="D85" s="63"/>
      <c r="E85" s="63"/>
      <c r="F85" s="64"/>
      <c r="G85" s="65"/>
    </row>
    <row r="86" spans="1:7" s="43" customFormat="1" ht="15.25" customHeight="1">
      <c r="B86" s="61"/>
      <c r="C86" s="62" t="s">
        <v>96</v>
      </c>
      <c r="D86" s="63" t="s">
        <v>9</v>
      </c>
      <c r="E86" s="63">
        <v>1</v>
      </c>
      <c r="F86" s="64"/>
      <c r="G86" s="65"/>
    </row>
    <row r="87" spans="1:7" s="43" customFormat="1" ht="15.25" customHeight="1">
      <c r="B87" s="61"/>
      <c r="C87" s="62" t="s">
        <v>89</v>
      </c>
      <c r="D87" s="63" t="s">
        <v>9</v>
      </c>
      <c r="E87" s="63">
        <v>1</v>
      </c>
      <c r="F87" s="64"/>
      <c r="G87" s="65"/>
    </row>
    <row r="88" spans="1:7" s="43" customFormat="1" ht="15.25" customHeight="1">
      <c r="B88" s="61"/>
      <c r="C88" s="62" t="s">
        <v>91</v>
      </c>
      <c r="D88" s="63" t="s">
        <v>9</v>
      </c>
      <c r="E88" s="63">
        <v>2</v>
      </c>
      <c r="F88" s="64"/>
      <c r="G88" s="65"/>
    </row>
    <row r="89" spans="1:7" s="43" customFormat="1" ht="15.25" customHeight="1">
      <c r="B89" s="61"/>
      <c r="C89" s="62" t="s">
        <v>92</v>
      </c>
      <c r="D89" s="63" t="s">
        <v>9</v>
      </c>
      <c r="E89" s="63">
        <v>2</v>
      </c>
      <c r="F89" s="64"/>
      <c r="G89" s="65"/>
    </row>
    <row r="90" spans="1:7" s="43" customFormat="1" ht="15.25" customHeight="1">
      <c r="B90" s="61"/>
      <c r="C90" s="62" t="s">
        <v>137</v>
      </c>
      <c r="D90" s="63" t="s">
        <v>34</v>
      </c>
      <c r="E90" s="63">
        <v>1</v>
      </c>
      <c r="F90" s="64"/>
      <c r="G90" s="65"/>
    </row>
    <row r="91" spans="1:7" s="43" customFormat="1" ht="15.25" customHeight="1">
      <c r="B91" s="61"/>
      <c r="C91" s="62" t="s">
        <v>33</v>
      </c>
      <c r="D91" s="63"/>
      <c r="E91" s="63"/>
      <c r="F91" s="64"/>
      <c r="G91" s="65"/>
    </row>
    <row r="92" spans="1:7" s="43" customFormat="1" ht="27" customHeight="1">
      <c r="B92" s="112"/>
      <c r="C92" s="113" t="s">
        <v>146</v>
      </c>
      <c r="D92" s="114"/>
      <c r="E92" s="114"/>
      <c r="F92" s="115"/>
      <c r="G92" s="116"/>
    </row>
    <row r="93" spans="1:7" s="48" customFormat="1" ht="18" customHeight="1">
      <c r="A93" s="2"/>
      <c r="B93" s="69"/>
      <c r="C93" s="96" t="s">
        <v>38</v>
      </c>
      <c r="D93" s="53"/>
      <c r="E93" s="53"/>
      <c r="F93" s="97"/>
      <c r="G93" s="87">
        <f>SUM(G81:G91)</f>
        <v>0</v>
      </c>
    </row>
    <row r="94" spans="1:7" customFormat="1" ht="180" customHeight="1">
      <c r="B94" s="98"/>
      <c r="C94" s="99"/>
      <c r="D94" s="99"/>
      <c r="E94" s="99"/>
      <c r="F94" s="99"/>
      <c r="G94" s="100"/>
    </row>
    <row r="95" spans="1:7">
      <c r="B95" s="41"/>
    </row>
    <row r="96" spans="1:7" s="2" customFormat="1" ht="15.25" customHeight="1">
      <c r="A96" s="1"/>
      <c r="B96" s="103" t="s">
        <v>1</v>
      </c>
      <c r="C96" s="104" t="s">
        <v>0</v>
      </c>
      <c r="D96" s="105" t="s">
        <v>8</v>
      </c>
      <c r="E96" s="105" t="s">
        <v>7</v>
      </c>
      <c r="F96" s="105" t="s">
        <v>17</v>
      </c>
      <c r="G96" s="106" t="s">
        <v>18</v>
      </c>
    </row>
    <row r="97" spans="1:7" s="44" customFormat="1" ht="18" customHeight="1">
      <c r="A97" s="43"/>
      <c r="B97" s="69" t="s">
        <v>15</v>
      </c>
      <c r="C97" s="70" t="s">
        <v>39</v>
      </c>
      <c r="D97" s="71"/>
      <c r="E97" s="71"/>
      <c r="F97" s="72"/>
      <c r="G97" s="87"/>
    </row>
    <row r="98" spans="1:7" s="44" customFormat="1" ht="18" customHeight="1">
      <c r="A98" s="43"/>
      <c r="B98" s="69"/>
      <c r="C98" s="108" t="s">
        <v>41</v>
      </c>
      <c r="D98" s="71" t="s">
        <v>118</v>
      </c>
      <c r="E98" s="71">
        <v>3</v>
      </c>
      <c r="F98" s="72">
        <v>0</v>
      </c>
      <c r="G98" s="73">
        <f>SUM(E98*F98)</f>
        <v>0</v>
      </c>
    </row>
    <row r="99" spans="1:7" s="43" customFormat="1" ht="15.25" customHeight="1">
      <c r="B99" s="109"/>
      <c r="C99" s="101" t="s">
        <v>260</v>
      </c>
      <c r="D99" s="102"/>
      <c r="E99" s="102"/>
      <c r="F99" s="110"/>
      <c r="G99" s="111"/>
    </row>
    <row r="100" spans="1:7" s="43" customFormat="1" ht="15.25" customHeight="1">
      <c r="B100" s="61"/>
      <c r="C100" s="62" t="s">
        <v>40</v>
      </c>
      <c r="D100" s="63"/>
      <c r="E100" s="63"/>
      <c r="F100" s="64"/>
      <c r="G100" s="65"/>
    </row>
    <row r="101" spans="1:7" s="43" customFormat="1" ht="15.25" customHeight="1">
      <c r="B101" s="61"/>
      <c r="C101" s="62" t="s">
        <v>97</v>
      </c>
      <c r="D101" s="63" t="s">
        <v>9</v>
      </c>
      <c r="E101" s="63">
        <v>2</v>
      </c>
      <c r="F101" s="64"/>
      <c r="G101" s="65"/>
    </row>
    <row r="102" spans="1:7" s="43" customFormat="1" ht="15.25" customHeight="1">
      <c r="B102" s="61"/>
      <c r="C102" s="62" t="s">
        <v>151</v>
      </c>
      <c r="D102" s="63" t="s">
        <v>9</v>
      </c>
      <c r="E102" s="63">
        <v>1</v>
      </c>
      <c r="F102" s="64"/>
      <c r="G102" s="65"/>
    </row>
    <row r="103" spans="1:7" s="43" customFormat="1" ht="15.25" customHeight="1">
      <c r="B103" s="61"/>
      <c r="C103" s="62" t="s">
        <v>150</v>
      </c>
      <c r="D103" s="63" t="s">
        <v>9</v>
      </c>
      <c r="E103" s="63">
        <v>2</v>
      </c>
      <c r="F103" s="64"/>
      <c r="G103" s="65"/>
    </row>
    <row r="104" spans="1:7" s="43" customFormat="1" ht="15.25" customHeight="1">
      <c r="B104" s="61"/>
      <c r="C104" s="62" t="s">
        <v>42</v>
      </c>
      <c r="D104" s="63"/>
      <c r="E104" s="63"/>
      <c r="F104" s="64"/>
      <c r="G104" s="65"/>
    </row>
    <row r="105" spans="1:7" s="48" customFormat="1" ht="18" customHeight="1">
      <c r="A105" s="2"/>
      <c r="B105" s="69"/>
      <c r="C105" s="96" t="s">
        <v>43</v>
      </c>
      <c r="D105" s="53"/>
      <c r="E105" s="53"/>
      <c r="F105" s="97"/>
      <c r="G105" s="87">
        <f>SUM(G97:G104)</f>
        <v>0</v>
      </c>
    </row>
    <row r="106" spans="1:7" customFormat="1" ht="180" customHeight="1">
      <c r="B106" s="98"/>
      <c r="C106" s="99"/>
      <c r="D106" s="99"/>
      <c r="E106" s="99"/>
      <c r="F106" s="99"/>
      <c r="G106" s="100"/>
    </row>
    <row r="107" spans="1:7">
      <c r="B107" s="41"/>
    </row>
    <row r="108" spans="1:7" s="2" customFormat="1" ht="15.25" customHeight="1">
      <c r="A108" s="1"/>
      <c r="B108" s="103" t="s">
        <v>1</v>
      </c>
      <c r="C108" s="104" t="s">
        <v>0</v>
      </c>
      <c r="D108" s="105" t="s">
        <v>8</v>
      </c>
      <c r="E108" s="105" t="s">
        <v>7</v>
      </c>
      <c r="F108" s="105" t="s">
        <v>17</v>
      </c>
      <c r="G108" s="106" t="s">
        <v>18</v>
      </c>
    </row>
    <row r="109" spans="1:7" s="44" customFormat="1" ht="18" customHeight="1">
      <c r="A109" s="43"/>
      <c r="B109" s="69" t="s">
        <v>16</v>
      </c>
      <c r="C109" s="70" t="s">
        <v>83</v>
      </c>
      <c r="D109" s="71"/>
      <c r="E109" s="71"/>
      <c r="F109" s="72"/>
      <c r="G109" s="87"/>
    </row>
    <row r="110" spans="1:7" s="44" customFormat="1" ht="18" customHeight="1">
      <c r="A110" s="43"/>
      <c r="B110" s="69"/>
      <c r="C110" s="108" t="s">
        <v>84</v>
      </c>
      <c r="D110" s="71" t="s">
        <v>9</v>
      </c>
      <c r="E110" s="71">
        <v>4</v>
      </c>
      <c r="F110" s="72">
        <v>0</v>
      </c>
      <c r="G110" s="73">
        <f>SUM(E110*F110)</f>
        <v>0</v>
      </c>
    </row>
    <row r="111" spans="1:7" s="43" customFormat="1" ht="15" customHeight="1">
      <c r="B111" s="109"/>
      <c r="C111" s="101" t="s">
        <v>85</v>
      </c>
      <c r="D111" s="102"/>
      <c r="E111" s="102"/>
      <c r="F111" s="110"/>
      <c r="G111" s="111"/>
    </row>
    <row r="112" spans="1:7" s="43" customFormat="1" ht="81" customHeight="1">
      <c r="B112" s="112"/>
      <c r="C112" s="113" t="s">
        <v>98</v>
      </c>
      <c r="D112" s="114"/>
      <c r="E112" s="114"/>
      <c r="F112" s="115"/>
      <c r="G112" s="116"/>
    </row>
    <row r="113" spans="1:7" s="48" customFormat="1" ht="18" customHeight="1">
      <c r="A113" s="2"/>
      <c r="B113" s="69"/>
      <c r="C113" s="96" t="s">
        <v>86</v>
      </c>
      <c r="D113" s="53"/>
      <c r="E113" s="53"/>
      <c r="F113" s="97"/>
      <c r="G113" s="87">
        <f>SUM(G109:G112)</f>
        <v>0</v>
      </c>
    </row>
    <row r="114" spans="1:7" customFormat="1" ht="180" customHeight="1">
      <c r="B114" s="98"/>
      <c r="C114" s="99"/>
      <c r="D114" s="99"/>
      <c r="E114" s="99"/>
      <c r="F114" s="99"/>
      <c r="G114" s="100"/>
    </row>
    <row r="115" spans="1:7">
      <c r="B115" s="41"/>
    </row>
    <row r="116" spans="1:7" s="2" customFormat="1" ht="15.25" customHeight="1">
      <c r="A116" s="1"/>
      <c r="B116" s="103" t="s">
        <v>1</v>
      </c>
      <c r="C116" s="104" t="s">
        <v>0</v>
      </c>
      <c r="D116" s="105" t="s">
        <v>8</v>
      </c>
      <c r="E116" s="105" t="s">
        <v>7</v>
      </c>
      <c r="F116" s="105" t="s">
        <v>17</v>
      </c>
      <c r="G116" s="106" t="s">
        <v>18</v>
      </c>
    </row>
    <row r="117" spans="1:7" s="44" customFormat="1" ht="18" customHeight="1">
      <c r="A117" s="43"/>
      <c r="B117" s="69" t="s">
        <v>2</v>
      </c>
      <c r="C117" s="70" t="s">
        <v>124</v>
      </c>
      <c r="D117" s="71"/>
      <c r="E117" s="71"/>
      <c r="F117" s="72"/>
      <c r="G117" s="87"/>
    </row>
    <row r="118" spans="1:7" s="44" customFormat="1" ht="18" customHeight="1">
      <c r="A118" s="43"/>
      <c r="B118" s="69"/>
      <c r="C118" s="108" t="s">
        <v>152</v>
      </c>
      <c r="D118" s="71" t="s">
        <v>9</v>
      </c>
      <c r="E118" s="71">
        <v>6</v>
      </c>
      <c r="F118" s="72">
        <v>0</v>
      </c>
      <c r="G118" s="73">
        <f>SUM(E118*F118)</f>
        <v>0</v>
      </c>
    </row>
    <row r="119" spans="1:7" s="43" customFormat="1" ht="17.25" customHeight="1">
      <c r="B119" s="109"/>
      <c r="C119" s="101" t="s">
        <v>125</v>
      </c>
      <c r="D119" s="102"/>
      <c r="E119" s="102"/>
      <c r="F119" s="110"/>
      <c r="G119" s="111"/>
    </row>
    <row r="120" spans="1:7" s="43" customFormat="1" ht="15.25" customHeight="1">
      <c r="B120" s="61"/>
      <c r="C120" s="62" t="s">
        <v>99</v>
      </c>
      <c r="D120" s="63" t="s">
        <v>9</v>
      </c>
      <c r="E120" s="63">
        <v>1</v>
      </c>
      <c r="F120" s="64"/>
      <c r="G120" s="65"/>
    </row>
    <row r="121" spans="1:7" s="43" customFormat="1" ht="18" customHeight="1">
      <c r="B121" s="112"/>
      <c r="C121" s="113" t="s">
        <v>153</v>
      </c>
      <c r="D121" s="114" t="s">
        <v>9</v>
      </c>
      <c r="E121" s="114">
        <v>1</v>
      </c>
      <c r="F121" s="115"/>
      <c r="G121" s="116"/>
    </row>
    <row r="122" spans="1:7" s="48" customFormat="1" ht="18" customHeight="1">
      <c r="A122" s="2"/>
      <c r="B122" s="69"/>
      <c r="C122" s="96" t="s">
        <v>126</v>
      </c>
      <c r="D122" s="53"/>
      <c r="E122" s="53"/>
      <c r="F122" s="97"/>
      <c r="G122" s="87">
        <f>SUM(G117:G121)</f>
        <v>0</v>
      </c>
    </row>
    <row r="123" spans="1:7" customFormat="1" ht="160.5" customHeight="1">
      <c r="B123" s="98"/>
      <c r="C123" s="99"/>
      <c r="D123" s="99"/>
      <c r="E123" s="99"/>
      <c r="F123" s="99"/>
      <c r="G123" s="100"/>
    </row>
    <row r="124" spans="1:7">
      <c r="B124" s="41"/>
    </row>
    <row r="125" spans="1:7" s="2" customFormat="1" ht="15.25" customHeight="1">
      <c r="A125" s="1"/>
      <c r="B125" s="103" t="s">
        <v>1</v>
      </c>
      <c r="C125" s="104" t="s">
        <v>0</v>
      </c>
      <c r="D125" s="105" t="s">
        <v>8</v>
      </c>
      <c r="E125" s="105" t="s">
        <v>7</v>
      </c>
      <c r="F125" s="105" t="s">
        <v>17</v>
      </c>
      <c r="G125" s="106" t="s">
        <v>18</v>
      </c>
    </row>
    <row r="126" spans="1:7" s="44" customFormat="1" ht="18" customHeight="1">
      <c r="A126" s="43"/>
      <c r="B126" s="69" t="s">
        <v>19</v>
      </c>
      <c r="C126" s="70" t="s">
        <v>44</v>
      </c>
      <c r="D126" s="71" t="s">
        <v>9</v>
      </c>
      <c r="E126" s="71">
        <v>1</v>
      </c>
      <c r="F126" s="72">
        <v>0</v>
      </c>
      <c r="G126" s="73">
        <f>SUM(E126*F126)</f>
        <v>0</v>
      </c>
    </row>
    <row r="127" spans="1:7" s="43" customFormat="1" ht="15.25" customHeight="1">
      <c r="B127" s="109"/>
      <c r="C127" s="101" t="s">
        <v>261</v>
      </c>
      <c r="D127" s="102"/>
      <c r="E127" s="102"/>
      <c r="F127" s="110"/>
      <c r="G127" s="111"/>
    </row>
    <row r="128" spans="1:7" s="43" customFormat="1" ht="15" customHeight="1">
      <c r="B128" s="61"/>
      <c r="C128" s="66" t="s">
        <v>210</v>
      </c>
      <c r="D128" s="63"/>
      <c r="E128" s="63"/>
      <c r="F128" s="64"/>
      <c r="G128" s="65"/>
    </row>
    <row r="129" spans="2:7" s="43" customFormat="1" ht="39">
      <c r="B129" s="61"/>
      <c r="C129" s="66" t="s">
        <v>256</v>
      </c>
      <c r="D129" s="63"/>
      <c r="E129" s="63"/>
      <c r="F129" s="64"/>
      <c r="G129" s="65"/>
    </row>
    <row r="130" spans="2:7" s="43" customFormat="1" ht="15" customHeight="1">
      <c r="B130" s="61"/>
      <c r="C130" s="62" t="s">
        <v>227</v>
      </c>
      <c r="D130" s="63"/>
      <c r="E130" s="63"/>
      <c r="F130" s="64"/>
      <c r="G130" s="65"/>
    </row>
    <row r="131" spans="2:7" s="43" customFormat="1" ht="39">
      <c r="B131" s="61"/>
      <c r="C131" s="66" t="s">
        <v>225</v>
      </c>
      <c r="D131" s="63"/>
      <c r="E131" s="63"/>
      <c r="F131" s="64"/>
      <c r="G131" s="65"/>
    </row>
    <row r="132" spans="2:7" s="43" customFormat="1" ht="13">
      <c r="B132" s="61"/>
      <c r="C132" s="66" t="s">
        <v>237</v>
      </c>
      <c r="D132" s="63"/>
      <c r="E132" s="63"/>
      <c r="F132" s="64"/>
      <c r="G132" s="65"/>
    </row>
    <row r="133" spans="2:7" s="43" customFormat="1" ht="13">
      <c r="B133" s="61"/>
      <c r="C133" s="66" t="s">
        <v>235</v>
      </c>
      <c r="D133" s="63"/>
      <c r="E133" s="63"/>
      <c r="F133" s="64"/>
      <c r="G133" s="65"/>
    </row>
    <row r="134" spans="2:7" s="43" customFormat="1" ht="15" customHeight="1">
      <c r="B134" s="61"/>
      <c r="C134" s="62" t="s">
        <v>236</v>
      </c>
      <c r="D134" s="63"/>
      <c r="E134" s="63"/>
      <c r="F134" s="64"/>
      <c r="G134" s="65"/>
    </row>
    <row r="135" spans="2:7" s="43" customFormat="1" ht="15" customHeight="1">
      <c r="B135" s="61"/>
      <c r="C135" s="62" t="s">
        <v>230</v>
      </c>
      <c r="D135" s="63"/>
      <c r="E135" s="63"/>
      <c r="F135" s="64"/>
      <c r="G135" s="65"/>
    </row>
    <row r="136" spans="2:7" s="43" customFormat="1" ht="15" customHeight="1">
      <c r="B136" s="61"/>
      <c r="C136" s="62" t="s">
        <v>229</v>
      </c>
      <c r="D136" s="63"/>
      <c r="E136" s="63"/>
      <c r="F136" s="64"/>
      <c r="G136" s="65"/>
    </row>
    <row r="137" spans="2:7" s="43" customFormat="1" ht="15" customHeight="1">
      <c r="B137" s="61"/>
      <c r="C137" s="62" t="s">
        <v>231</v>
      </c>
      <c r="D137" s="63"/>
      <c r="E137" s="63"/>
      <c r="F137" s="64"/>
      <c r="G137" s="65"/>
    </row>
    <row r="138" spans="2:7" s="43" customFormat="1" ht="39">
      <c r="B138" s="61"/>
      <c r="C138" s="66" t="s">
        <v>228</v>
      </c>
      <c r="D138" s="63"/>
      <c r="E138" s="63"/>
      <c r="F138" s="64"/>
      <c r="G138" s="65"/>
    </row>
    <row r="139" spans="2:7" s="43" customFormat="1" ht="15" customHeight="1">
      <c r="B139" s="61"/>
      <c r="C139" s="62" t="s">
        <v>233</v>
      </c>
      <c r="D139" s="63"/>
      <c r="E139" s="63"/>
      <c r="F139" s="64"/>
      <c r="G139" s="65"/>
    </row>
    <row r="140" spans="2:7" s="43" customFormat="1" ht="26">
      <c r="B140" s="61"/>
      <c r="C140" s="66" t="s">
        <v>232</v>
      </c>
      <c r="D140" s="63"/>
      <c r="E140" s="63"/>
      <c r="F140" s="64"/>
      <c r="G140" s="65"/>
    </row>
    <row r="141" spans="2:7" s="43" customFormat="1" ht="39">
      <c r="B141" s="61"/>
      <c r="C141" s="66" t="s">
        <v>246</v>
      </c>
      <c r="D141" s="63"/>
      <c r="E141" s="63"/>
      <c r="F141" s="64"/>
      <c r="G141" s="65"/>
    </row>
    <row r="142" spans="2:7" s="43" customFormat="1" ht="13">
      <c r="B142" s="61"/>
      <c r="C142" s="66" t="s">
        <v>234</v>
      </c>
      <c r="D142" s="63"/>
      <c r="E142" s="63"/>
      <c r="F142" s="64"/>
      <c r="G142" s="65"/>
    </row>
    <row r="143" spans="2:7" s="43" customFormat="1" ht="15" customHeight="1">
      <c r="B143" s="61"/>
      <c r="C143" s="62" t="s">
        <v>208</v>
      </c>
      <c r="D143" s="63"/>
      <c r="E143" s="63"/>
      <c r="F143" s="64"/>
      <c r="G143" s="65"/>
    </row>
    <row r="144" spans="2:7" s="43" customFormat="1" ht="15" customHeight="1">
      <c r="B144" s="61"/>
      <c r="C144" s="62" t="s">
        <v>238</v>
      </c>
      <c r="D144" s="63"/>
      <c r="E144" s="63"/>
      <c r="F144" s="64"/>
      <c r="G144" s="65"/>
    </row>
    <row r="145" spans="1:7" s="43" customFormat="1" ht="15" customHeight="1">
      <c r="B145" s="61"/>
      <c r="C145" s="62" t="s">
        <v>205</v>
      </c>
      <c r="D145" s="63"/>
      <c r="E145" s="63"/>
      <c r="F145" s="64"/>
      <c r="G145" s="65"/>
    </row>
    <row r="146" spans="1:7" s="43" customFormat="1" ht="26">
      <c r="B146" s="61"/>
      <c r="C146" s="66" t="s">
        <v>204</v>
      </c>
      <c r="D146" s="159"/>
      <c r="E146" s="63"/>
      <c r="F146" s="64"/>
      <c r="G146" s="65"/>
    </row>
    <row r="147" spans="1:7" s="43" customFormat="1" ht="26">
      <c r="B147" s="112"/>
      <c r="C147" s="136" t="s">
        <v>212</v>
      </c>
      <c r="D147" s="158"/>
      <c r="E147" s="114"/>
      <c r="F147" s="115"/>
      <c r="G147" s="116"/>
    </row>
    <row r="148" spans="1:7" s="48" customFormat="1" ht="18" customHeight="1">
      <c r="A148" s="2"/>
      <c r="B148" s="69"/>
      <c r="C148" s="96" t="s">
        <v>45</v>
      </c>
      <c r="D148" s="53"/>
      <c r="E148" s="53"/>
      <c r="F148" s="97"/>
      <c r="G148" s="87">
        <f>SUM(G126:G146)</f>
        <v>0</v>
      </c>
    </row>
    <row r="149" spans="1:7" s="43" customFormat="1" ht="15" customHeight="1">
      <c r="B149" s="109"/>
      <c r="C149" s="101" t="s">
        <v>206</v>
      </c>
      <c r="D149" s="102"/>
      <c r="E149" s="102"/>
      <c r="F149" s="110"/>
      <c r="G149" s="111"/>
    </row>
    <row r="150" spans="1:7" customFormat="1" ht="288" customHeight="1">
      <c r="B150" s="143"/>
      <c r="C150" s="144"/>
      <c r="D150" s="144"/>
      <c r="E150" s="144"/>
      <c r="F150" s="144"/>
      <c r="G150" s="145"/>
    </row>
    <row r="151" spans="1:7">
      <c r="B151" s="41"/>
    </row>
    <row r="152" spans="1:7" s="2" customFormat="1" ht="15.25" customHeight="1">
      <c r="A152" s="1"/>
      <c r="B152" s="103" t="s">
        <v>1</v>
      </c>
      <c r="C152" s="104" t="s">
        <v>0</v>
      </c>
      <c r="D152" s="105" t="s">
        <v>8</v>
      </c>
      <c r="E152" s="105" t="s">
        <v>7</v>
      </c>
      <c r="F152" s="105" t="s">
        <v>17</v>
      </c>
      <c r="G152" s="106" t="s">
        <v>18</v>
      </c>
    </row>
    <row r="153" spans="1:7" s="44" customFormat="1" ht="18" customHeight="1">
      <c r="A153" s="43"/>
      <c r="B153" s="69" t="s">
        <v>3</v>
      </c>
      <c r="C153" s="70" t="s">
        <v>138</v>
      </c>
      <c r="D153" s="71" t="s">
        <v>9</v>
      </c>
      <c r="E153" s="71">
        <v>1</v>
      </c>
      <c r="F153" s="72">
        <v>0</v>
      </c>
      <c r="G153" s="73">
        <f>SUM(E153*F153)</f>
        <v>0</v>
      </c>
    </row>
    <row r="154" spans="1:7" s="43" customFormat="1" ht="15.25" customHeight="1">
      <c r="B154" s="109"/>
      <c r="C154" s="101" t="s">
        <v>262</v>
      </c>
      <c r="D154" s="102"/>
      <c r="E154" s="102"/>
      <c r="F154" s="110"/>
      <c r="G154" s="111"/>
    </row>
    <row r="155" spans="1:7" s="43" customFormat="1" ht="15" customHeight="1">
      <c r="B155" s="61"/>
      <c r="C155" s="62" t="s">
        <v>239</v>
      </c>
      <c r="D155" s="63"/>
      <c r="E155" s="63"/>
      <c r="F155" s="64"/>
      <c r="G155" s="65"/>
    </row>
    <row r="156" spans="1:7" s="43" customFormat="1" ht="39">
      <c r="B156" s="61"/>
      <c r="C156" s="66" t="s">
        <v>256</v>
      </c>
      <c r="D156" s="63"/>
      <c r="E156" s="63"/>
      <c r="F156" s="64"/>
      <c r="G156" s="65"/>
    </row>
    <row r="157" spans="1:7" s="43" customFormat="1" ht="15" customHeight="1">
      <c r="B157" s="61"/>
      <c r="C157" s="62" t="s">
        <v>240</v>
      </c>
      <c r="D157" s="63"/>
      <c r="E157" s="63"/>
      <c r="F157" s="64"/>
      <c r="G157" s="65"/>
    </row>
    <row r="158" spans="1:7" s="43" customFormat="1" ht="39">
      <c r="B158" s="61"/>
      <c r="C158" s="66" t="s">
        <v>241</v>
      </c>
      <c r="D158" s="63"/>
      <c r="E158" s="63"/>
      <c r="F158" s="64"/>
      <c r="G158" s="65"/>
    </row>
    <row r="159" spans="1:7" s="43" customFormat="1" ht="13">
      <c r="B159" s="61"/>
      <c r="C159" s="66" t="s">
        <v>237</v>
      </c>
      <c r="D159" s="63"/>
      <c r="E159" s="63"/>
      <c r="F159" s="64"/>
      <c r="G159" s="65"/>
    </row>
    <row r="160" spans="1:7" s="43" customFormat="1" ht="13">
      <c r="B160" s="61"/>
      <c r="C160" s="66" t="s">
        <v>235</v>
      </c>
      <c r="D160" s="63"/>
      <c r="E160" s="63"/>
      <c r="F160" s="64"/>
      <c r="G160" s="65"/>
    </row>
    <row r="161" spans="1:8" s="43" customFormat="1" ht="15" customHeight="1">
      <c r="B161" s="61"/>
      <c r="C161" s="62" t="s">
        <v>242</v>
      </c>
      <c r="D161" s="63"/>
      <c r="E161" s="63"/>
      <c r="F161" s="64"/>
      <c r="G161" s="65"/>
      <c r="H161" s="165"/>
    </row>
    <row r="162" spans="1:8" s="43" customFormat="1" ht="15" customHeight="1">
      <c r="B162" s="61"/>
      <c r="C162" s="62" t="s">
        <v>243</v>
      </c>
      <c r="D162" s="63"/>
      <c r="E162" s="63"/>
      <c r="F162" s="64"/>
      <c r="G162" s="65"/>
    </row>
    <row r="163" spans="1:8" s="43" customFormat="1" ht="15" customHeight="1">
      <c r="B163" s="61"/>
      <c r="C163" s="62" t="s">
        <v>229</v>
      </c>
      <c r="D163" s="63"/>
      <c r="E163" s="63"/>
      <c r="F163" s="64"/>
      <c r="G163" s="65"/>
    </row>
    <row r="164" spans="1:8" s="43" customFormat="1" ht="26">
      <c r="B164" s="61"/>
      <c r="C164" s="66" t="s">
        <v>244</v>
      </c>
      <c r="D164" s="63"/>
      <c r="E164" s="63"/>
      <c r="F164" s="64"/>
      <c r="G164" s="65"/>
    </row>
    <row r="165" spans="1:8" s="43" customFormat="1" ht="39">
      <c r="B165" s="61"/>
      <c r="C165" s="66" t="s">
        <v>245</v>
      </c>
      <c r="D165" s="63"/>
      <c r="E165" s="63"/>
      <c r="F165" s="64"/>
      <c r="G165" s="65"/>
    </row>
    <row r="166" spans="1:8" s="43" customFormat="1" ht="15" customHeight="1">
      <c r="B166" s="61"/>
      <c r="C166" s="62" t="s">
        <v>234</v>
      </c>
      <c r="D166" s="63"/>
      <c r="E166" s="63"/>
      <c r="F166" s="64"/>
      <c r="G166" s="65"/>
    </row>
    <row r="167" spans="1:8" s="43" customFormat="1" ht="15" customHeight="1">
      <c r="B167" s="61"/>
      <c r="C167" s="62" t="s">
        <v>208</v>
      </c>
      <c r="D167" s="63"/>
      <c r="E167" s="63"/>
      <c r="F167" s="64"/>
      <c r="G167" s="65"/>
    </row>
    <row r="168" spans="1:8" s="43" customFormat="1" ht="15" customHeight="1">
      <c r="B168" s="61"/>
      <c r="C168" s="62" t="s">
        <v>205</v>
      </c>
      <c r="D168" s="63"/>
      <c r="E168" s="63"/>
      <c r="F168" s="64"/>
      <c r="G168" s="65"/>
    </row>
    <row r="169" spans="1:8" s="43" customFormat="1" ht="26">
      <c r="B169" s="61"/>
      <c r="C169" s="66" t="s">
        <v>204</v>
      </c>
      <c r="D169" s="159"/>
      <c r="E169" s="63"/>
      <c r="F169" s="64"/>
      <c r="G169" s="65"/>
    </row>
    <row r="170" spans="1:8" s="43" customFormat="1" ht="26">
      <c r="B170" s="112"/>
      <c r="C170" s="136" t="s">
        <v>213</v>
      </c>
      <c r="D170" s="158"/>
      <c r="E170" s="114"/>
      <c r="F170" s="115"/>
      <c r="G170" s="116"/>
    </row>
    <row r="171" spans="1:8" s="48" customFormat="1" ht="18" customHeight="1">
      <c r="A171" s="2"/>
      <c r="B171" s="69"/>
      <c r="C171" s="96" t="s">
        <v>139</v>
      </c>
      <c r="D171" s="53"/>
      <c r="E171" s="53"/>
      <c r="F171" s="97"/>
      <c r="G171" s="87">
        <f>SUM(G153:G169)</f>
        <v>0</v>
      </c>
    </row>
    <row r="172" spans="1:8" s="43" customFormat="1" ht="15" customHeight="1">
      <c r="B172" s="109"/>
      <c r="C172" s="101" t="s">
        <v>206</v>
      </c>
      <c r="D172" s="102"/>
      <c r="E172" s="102"/>
      <c r="F172" s="110"/>
      <c r="G172" s="111"/>
    </row>
    <row r="173" spans="1:8" customFormat="1" ht="288" customHeight="1">
      <c r="B173" s="143"/>
      <c r="C173" s="144"/>
      <c r="D173" s="144"/>
      <c r="E173" s="144"/>
      <c r="F173" s="144"/>
      <c r="G173" s="145"/>
    </row>
    <row r="174" spans="1:8">
      <c r="B174" s="41"/>
    </row>
    <row r="175" spans="1:8" s="2" customFormat="1" ht="15.25" customHeight="1">
      <c r="A175" s="1"/>
      <c r="B175" s="103" t="s">
        <v>1</v>
      </c>
      <c r="C175" s="104" t="s">
        <v>0</v>
      </c>
      <c r="D175" s="105" t="s">
        <v>8</v>
      </c>
      <c r="E175" s="105" t="s">
        <v>7</v>
      </c>
      <c r="F175" s="105" t="s">
        <v>17</v>
      </c>
      <c r="G175" s="106" t="s">
        <v>18</v>
      </c>
    </row>
    <row r="176" spans="1:8" s="44" customFormat="1" ht="18" customHeight="1">
      <c r="A176" s="43"/>
      <c r="B176" s="69" t="s">
        <v>4</v>
      </c>
      <c r="C176" s="70" t="s">
        <v>141</v>
      </c>
      <c r="D176" s="71" t="s">
        <v>118</v>
      </c>
      <c r="E176" s="71">
        <v>1</v>
      </c>
      <c r="F176" s="72">
        <v>0</v>
      </c>
      <c r="G176" s="73">
        <f>SUM(E176*F176)</f>
        <v>0</v>
      </c>
    </row>
    <row r="177" spans="2:7" s="43" customFormat="1" ht="15.25" customHeight="1">
      <c r="B177" s="109"/>
      <c r="C177" s="101" t="s">
        <v>263</v>
      </c>
      <c r="D177" s="102"/>
      <c r="E177" s="102"/>
      <c r="F177" s="110"/>
      <c r="G177" s="111"/>
    </row>
    <row r="178" spans="2:7" s="43" customFormat="1" ht="15" customHeight="1">
      <c r="B178" s="61"/>
      <c r="C178" s="62" t="s">
        <v>209</v>
      </c>
      <c r="D178" s="63"/>
      <c r="E178" s="63"/>
      <c r="F178" s="64"/>
      <c r="G178" s="65"/>
    </row>
    <row r="179" spans="2:7" s="43" customFormat="1" ht="15" customHeight="1">
      <c r="B179" s="61"/>
      <c r="C179" s="62" t="s">
        <v>255</v>
      </c>
      <c r="D179" s="63"/>
      <c r="E179" s="63"/>
      <c r="F179" s="64"/>
      <c r="G179" s="65"/>
    </row>
    <row r="180" spans="2:7" s="43" customFormat="1" ht="15" customHeight="1">
      <c r="B180" s="61"/>
      <c r="C180" s="62" t="s">
        <v>247</v>
      </c>
      <c r="D180" s="63"/>
      <c r="E180" s="63"/>
      <c r="F180" s="64"/>
      <c r="G180" s="65"/>
    </row>
    <row r="181" spans="2:7" s="43" customFormat="1" ht="15" customHeight="1">
      <c r="B181" s="61"/>
      <c r="C181" s="62" t="s">
        <v>203</v>
      </c>
      <c r="D181" s="63"/>
      <c r="E181" s="63"/>
      <c r="F181" s="64"/>
      <c r="G181" s="65"/>
    </row>
    <row r="182" spans="2:7" s="43" customFormat="1" ht="26">
      <c r="B182" s="61"/>
      <c r="C182" s="66" t="s">
        <v>251</v>
      </c>
      <c r="D182" s="63"/>
      <c r="E182" s="63"/>
      <c r="F182" s="64"/>
      <c r="G182" s="65"/>
    </row>
    <row r="183" spans="2:7" s="43" customFormat="1" ht="15" customHeight="1">
      <c r="B183" s="61"/>
      <c r="C183" s="62" t="s">
        <v>248</v>
      </c>
      <c r="D183" s="63"/>
      <c r="E183" s="63"/>
      <c r="F183" s="64"/>
      <c r="G183" s="65"/>
    </row>
    <row r="184" spans="2:7" s="43" customFormat="1" ht="15" customHeight="1">
      <c r="B184" s="61"/>
      <c r="C184" s="62" t="s">
        <v>249</v>
      </c>
      <c r="D184" s="63"/>
      <c r="E184" s="63"/>
      <c r="F184" s="64"/>
      <c r="G184" s="65"/>
    </row>
    <row r="185" spans="2:7" s="43" customFormat="1" ht="15" customHeight="1">
      <c r="B185" s="61"/>
      <c r="C185" s="62" t="s">
        <v>250</v>
      </c>
      <c r="D185" s="63"/>
      <c r="E185" s="63"/>
      <c r="F185" s="64"/>
      <c r="G185" s="65"/>
    </row>
    <row r="186" spans="2:7" s="43" customFormat="1" ht="15" customHeight="1">
      <c r="B186" s="61"/>
      <c r="C186" s="62" t="s">
        <v>253</v>
      </c>
      <c r="D186" s="63"/>
      <c r="E186" s="63"/>
      <c r="F186" s="64"/>
      <c r="G186" s="65"/>
    </row>
    <row r="187" spans="2:7" s="43" customFormat="1" ht="15" customHeight="1">
      <c r="B187" s="61"/>
      <c r="C187" s="62" t="s">
        <v>252</v>
      </c>
      <c r="D187" s="63"/>
      <c r="E187" s="63"/>
      <c r="F187" s="64"/>
      <c r="G187" s="65"/>
    </row>
    <row r="188" spans="2:7" s="43" customFormat="1" ht="129" customHeight="1">
      <c r="B188" s="61"/>
      <c r="C188" s="66" t="s">
        <v>254</v>
      </c>
      <c r="D188" s="63"/>
      <c r="E188" s="63"/>
      <c r="F188" s="64"/>
      <c r="G188" s="65"/>
    </row>
    <row r="189" spans="2:7" s="43" customFormat="1" ht="15" customHeight="1">
      <c r="B189" s="61"/>
      <c r="C189" s="62" t="s">
        <v>205</v>
      </c>
      <c r="D189" s="63"/>
      <c r="E189" s="63"/>
      <c r="F189" s="64"/>
      <c r="G189" s="65"/>
    </row>
    <row r="190" spans="2:7" s="43" customFormat="1" ht="26">
      <c r="B190" s="61"/>
      <c r="C190" s="66" t="s">
        <v>204</v>
      </c>
      <c r="D190" s="63"/>
      <c r="E190" s="63"/>
      <c r="F190" s="64"/>
      <c r="G190" s="65"/>
    </row>
    <row r="191" spans="2:7" s="43" customFormat="1" ht="15" customHeight="1">
      <c r="B191" s="61"/>
      <c r="C191" s="66" t="s">
        <v>207</v>
      </c>
      <c r="D191" s="63"/>
      <c r="E191" s="63"/>
      <c r="F191" s="64"/>
      <c r="G191" s="65"/>
    </row>
    <row r="192" spans="2:7" s="43" customFormat="1" ht="26">
      <c r="B192" s="112"/>
      <c r="C192" s="136" t="s">
        <v>214</v>
      </c>
      <c r="D192" s="158"/>
      <c r="E192" s="114"/>
      <c r="F192" s="115"/>
      <c r="G192" s="116"/>
    </row>
    <row r="193" spans="1:7" s="48" customFormat="1" ht="18" customHeight="1">
      <c r="A193" s="2"/>
      <c r="B193" s="69"/>
      <c r="C193" s="96" t="s">
        <v>142</v>
      </c>
      <c r="D193" s="53"/>
      <c r="E193" s="53"/>
      <c r="F193" s="97"/>
      <c r="G193" s="87">
        <f>SUM(G176:G191)</f>
        <v>0</v>
      </c>
    </row>
    <row r="194" spans="1:7" s="43" customFormat="1" ht="15" customHeight="1">
      <c r="B194" s="109"/>
      <c r="C194" s="101" t="s">
        <v>206</v>
      </c>
      <c r="D194" s="102"/>
      <c r="E194" s="102"/>
      <c r="F194" s="110"/>
      <c r="G194" s="111"/>
    </row>
    <row r="195" spans="1:7" customFormat="1" ht="288" customHeight="1">
      <c r="B195" s="143"/>
      <c r="C195" s="144"/>
      <c r="D195" s="144"/>
      <c r="E195" s="144"/>
      <c r="F195" s="144"/>
      <c r="G195" s="145"/>
    </row>
    <row r="196" spans="1:7">
      <c r="B196" s="41"/>
    </row>
    <row r="197" spans="1:7" s="2" customFormat="1" ht="15.25" customHeight="1">
      <c r="A197" s="1"/>
      <c r="B197" s="103" t="s">
        <v>1</v>
      </c>
      <c r="C197" s="104" t="s">
        <v>0</v>
      </c>
      <c r="D197" s="105" t="s">
        <v>8</v>
      </c>
      <c r="E197" s="105" t="s">
        <v>7</v>
      </c>
      <c r="F197" s="105" t="s">
        <v>17</v>
      </c>
      <c r="G197" s="106" t="s">
        <v>18</v>
      </c>
    </row>
    <row r="198" spans="1:7" s="44" customFormat="1" ht="18" customHeight="1">
      <c r="A198" s="43"/>
      <c r="B198" s="69" t="s">
        <v>5</v>
      </c>
      <c r="C198" s="70" t="s">
        <v>120</v>
      </c>
      <c r="D198" s="71" t="s">
        <v>9</v>
      </c>
      <c r="E198" s="71">
        <v>1</v>
      </c>
      <c r="F198" s="72">
        <v>0</v>
      </c>
      <c r="G198" s="73">
        <f>SUM(E198*F198)</f>
        <v>0</v>
      </c>
    </row>
    <row r="199" spans="1:7" s="43" customFormat="1" ht="27" customHeight="1">
      <c r="B199" s="61"/>
      <c r="C199" s="66" t="s">
        <v>158</v>
      </c>
      <c r="D199" s="63"/>
      <c r="E199" s="63"/>
      <c r="F199" s="67"/>
      <c r="G199" s="68"/>
    </row>
    <row r="200" spans="1:7" s="43" customFormat="1" ht="27" customHeight="1">
      <c r="B200" s="61"/>
      <c r="C200" s="66" t="s">
        <v>157</v>
      </c>
      <c r="D200" s="63"/>
      <c r="E200" s="63"/>
      <c r="F200" s="67"/>
      <c r="G200" s="68"/>
    </row>
    <row r="201" spans="1:7" s="48" customFormat="1" ht="18" customHeight="1">
      <c r="A201" s="2"/>
      <c r="B201" s="69"/>
      <c r="C201" s="96" t="s">
        <v>121</v>
      </c>
      <c r="D201" s="53"/>
      <c r="E201" s="53"/>
      <c r="F201" s="97"/>
      <c r="G201" s="87">
        <f>SUM(G198:G200)</f>
        <v>0</v>
      </c>
    </row>
    <row r="202" spans="1:7" customFormat="1" ht="165" customHeight="1">
      <c r="B202" s="98"/>
      <c r="C202" s="99"/>
      <c r="D202" s="99"/>
      <c r="E202" s="99"/>
      <c r="F202" s="99"/>
      <c r="G202" s="100"/>
    </row>
    <row r="203" spans="1:7">
      <c r="B203" s="41"/>
    </row>
    <row r="204" spans="1:7" s="45" customFormat="1" ht="21" customHeight="1">
      <c r="B204" s="12"/>
      <c r="C204" s="4" t="s">
        <v>51</v>
      </c>
      <c r="D204" s="8"/>
      <c r="E204" s="8"/>
      <c r="F204" s="9"/>
      <c r="G204" s="10">
        <f>G201+G193+G171+G148+G122+G113+G105+G93+G77+G57</f>
        <v>0</v>
      </c>
    </row>
  </sheetData>
  <mergeCells count="24">
    <mergeCell ref="C10:G10"/>
    <mergeCell ref="C18:G18"/>
    <mergeCell ref="C12:G12"/>
    <mergeCell ref="C13:G13"/>
    <mergeCell ref="C14:G14"/>
    <mergeCell ref="C15:G15"/>
    <mergeCell ref="C17:G17"/>
    <mergeCell ref="C16:G16"/>
    <mergeCell ref="C4:G4"/>
    <mergeCell ref="C5:G5"/>
    <mergeCell ref="C6:G6"/>
    <mergeCell ref="C7:G7"/>
    <mergeCell ref="C8:G8"/>
    <mergeCell ref="C29:G29"/>
    <mergeCell ref="C31:G31"/>
    <mergeCell ref="C32:G32"/>
    <mergeCell ref="C23:G23"/>
    <mergeCell ref="C30:G30"/>
    <mergeCell ref="C24:G24"/>
    <mergeCell ref="C22:G22"/>
    <mergeCell ref="C25:G25"/>
    <mergeCell ref="C26:G26"/>
    <mergeCell ref="C27:G27"/>
    <mergeCell ref="C28:G28"/>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2016D-DE4A-4DF6-9EA2-984FE37C8352}">
  <dimension ref="A1:M93"/>
  <sheetViews>
    <sheetView zoomScale="130" zoomScaleNormal="130" zoomScaleSheetLayoutView="100" zoomScalePageLayoutView="110" workbookViewId="0">
      <selection activeCell="A9" sqref="A9:XFD9"/>
    </sheetView>
  </sheetViews>
  <sheetFormatPr defaultRowHeight="14.5"/>
  <cols>
    <col min="1" max="1" width="2.7265625" customWidth="1"/>
    <col min="2" max="2" width="4.7265625" style="13" customWidth="1"/>
    <col min="3" max="3" width="43.1796875" customWidth="1"/>
    <col min="4" max="5" width="7.7265625" customWidth="1"/>
    <col min="6" max="7" width="10.7265625" customWidth="1"/>
  </cols>
  <sheetData>
    <row r="1" spans="1:13" s="1" customFormat="1" ht="21" customHeight="1">
      <c r="B1" s="11" t="s">
        <v>133</v>
      </c>
      <c r="C1" s="4" t="s">
        <v>58</v>
      </c>
      <c r="D1" s="5"/>
      <c r="E1" s="5"/>
      <c r="F1" s="6"/>
      <c r="G1" s="7"/>
    </row>
    <row r="2" spans="1:13" s="42" customFormat="1">
      <c r="B2" s="41"/>
    </row>
    <row r="3" spans="1:13" s="1" customFormat="1" ht="18" customHeight="1">
      <c r="B3" s="14"/>
      <c r="C3" s="55" t="s">
        <v>60</v>
      </c>
      <c r="D3" s="38"/>
      <c r="E3" s="38"/>
      <c r="F3" s="38"/>
      <c r="G3" s="39"/>
    </row>
    <row r="4" spans="1:13" s="1" customFormat="1" ht="15" customHeight="1">
      <c r="B4" s="15"/>
      <c r="C4" s="371" t="s">
        <v>130</v>
      </c>
      <c r="D4" s="371"/>
      <c r="E4" s="371"/>
      <c r="F4" s="371"/>
      <c r="G4" s="372"/>
    </row>
    <row r="5" spans="1:13" s="1" customFormat="1" ht="15" customHeight="1">
      <c r="B5" s="15"/>
      <c r="C5" s="373" t="s">
        <v>62</v>
      </c>
      <c r="D5" s="373"/>
      <c r="E5" s="373"/>
      <c r="F5" s="373"/>
      <c r="G5" s="374"/>
    </row>
    <row r="6" spans="1:13" s="1" customFormat="1" ht="15" customHeight="1">
      <c r="B6" s="15"/>
      <c r="C6" s="373" t="s">
        <v>63</v>
      </c>
      <c r="D6" s="373"/>
      <c r="E6" s="373"/>
      <c r="F6" s="373"/>
      <c r="G6" s="374"/>
    </row>
    <row r="7" spans="1:13" s="1" customFormat="1" ht="15" customHeight="1">
      <c r="B7" s="15"/>
      <c r="C7" s="373" t="s">
        <v>64</v>
      </c>
      <c r="D7" s="373"/>
      <c r="E7" s="373"/>
      <c r="F7" s="373"/>
      <c r="G7" s="374"/>
    </row>
    <row r="8" spans="1:13" s="1" customFormat="1" ht="25.5" customHeight="1">
      <c r="B8" s="15"/>
      <c r="C8" s="362" t="s">
        <v>65</v>
      </c>
      <c r="D8" s="362"/>
      <c r="E8" s="362"/>
      <c r="F8" s="362"/>
      <c r="G8" s="361"/>
    </row>
    <row r="9" spans="1:13" s="259" customFormat="1" ht="15" customHeight="1">
      <c r="A9" s="265"/>
      <c r="B9" s="269"/>
      <c r="C9" s="259" t="s">
        <v>530</v>
      </c>
      <c r="F9" s="267"/>
      <c r="G9" s="266"/>
    </row>
    <row r="10" spans="1:13" s="1" customFormat="1" ht="15" customHeight="1">
      <c r="B10" s="15"/>
      <c r="C10" s="362" t="s">
        <v>275</v>
      </c>
      <c r="D10" s="362"/>
      <c r="E10" s="362"/>
      <c r="F10" s="362"/>
      <c r="G10" s="361"/>
      <c r="H10" s="40"/>
      <c r="I10" s="40"/>
      <c r="J10" s="40"/>
      <c r="K10" s="40"/>
      <c r="L10" s="40"/>
      <c r="M10" s="40"/>
    </row>
    <row r="11" spans="1:13" s="1" customFormat="1" ht="15" customHeight="1">
      <c r="B11" s="15"/>
      <c r="C11" s="160"/>
      <c r="D11" s="160"/>
      <c r="E11" s="160"/>
      <c r="F11" s="160"/>
      <c r="G11" s="161"/>
      <c r="H11" s="40"/>
      <c r="I11" s="40"/>
      <c r="J11" s="40"/>
      <c r="K11" s="40"/>
      <c r="L11" s="40"/>
      <c r="M11" s="40"/>
    </row>
    <row r="12" spans="1:13" s="1" customFormat="1" ht="17.25" customHeight="1">
      <c r="B12" s="15"/>
      <c r="C12" s="21" t="s">
        <v>100</v>
      </c>
      <c r="D12" s="17"/>
      <c r="E12" s="17"/>
      <c r="F12" s="17"/>
      <c r="G12" s="22"/>
    </row>
    <row r="13" spans="1:13" s="1" customFormat="1" ht="15.5">
      <c r="B13" s="15"/>
      <c r="C13" s="21" t="s">
        <v>101</v>
      </c>
      <c r="D13" s="21"/>
      <c r="E13" s="21"/>
      <c r="F13" s="21"/>
      <c r="G13" s="23"/>
    </row>
    <row r="14" spans="1:13" s="1" customFormat="1" ht="27" customHeight="1">
      <c r="B14" s="15"/>
      <c r="C14" s="362" t="s">
        <v>161</v>
      </c>
      <c r="D14" s="362"/>
      <c r="E14" s="362"/>
      <c r="F14" s="362"/>
      <c r="G14" s="361"/>
      <c r="H14" s="40"/>
      <c r="I14" s="40"/>
      <c r="J14" s="40"/>
      <c r="K14" s="40"/>
      <c r="L14" s="40"/>
      <c r="M14" s="40"/>
    </row>
    <row r="15" spans="1:13" s="1" customFormat="1" ht="42.75" customHeight="1">
      <c r="B15" s="16"/>
      <c r="C15" s="377" t="s">
        <v>163</v>
      </c>
      <c r="D15" s="377"/>
      <c r="E15" s="377"/>
      <c r="F15" s="377"/>
      <c r="G15" s="378"/>
    </row>
    <row r="16" spans="1:13" s="42" customFormat="1">
      <c r="B16" s="41"/>
    </row>
    <row r="17" spans="1:7" s="1" customFormat="1" ht="21" customHeight="1">
      <c r="B17" s="24" t="s">
        <v>20</v>
      </c>
      <c r="C17" s="25" t="s">
        <v>58</v>
      </c>
      <c r="D17" s="26"/>
      <c r="E17" s="26"/>
      <c r="F17" s="27"/>
      <c r="G17" s="28"/>
    </row>
    <row r="18" spans="1:7" s="42" customFormat="1">
      <c r="B18" s="41"/>
    </row>
    <row r="19" spans="1:7" s="2" customFormat="1" ht="15.25" customHeight="1">
      <c r="A19" s="1"/>
      <c r="B19" s="103" t="s">
        <v>1</v>
      </c>
      <c r="C19" s="104" t="s">
        <v>0</v>
      </c>
      <c r="D19" s="105" t="s">
        <v>8</v>
      </c>
      <c r="E19" s="105" t="s">
        <v>7</v>
      </c>
      <c r="F19" s="105" t="s">
        <v>17</v>
      </c>
      <c r="G19" s="106" t="s">
        <v>18</v>
      </c>
    </row>
    <row r="20" spans="1:7" s="44" customFormat="1" ht="18" customHeight="1">
      <c r="A20" s="43"/>
      <c r="B20" s="69" t="s">
        <v>10</v>
      </c>
      <c r="C20" s="70" t="s">
        <v>128</v>
      </c>
      <c r="D20" s="71"/>
      <c r="E20" s="71"/>
      <c r="F20" s="72"/>
      <c r="G20" s="87"/>
    </row>
    <row r="21" spans="1:7" s="44" customFormat="1" ht="18" customHeight="1">
      <c r="A21" s="43"/>
      <c r="B21" s="107"/>
      <c r="C21" s="108" t="s">
        <v>46</v>
      </c>
      <c r="D21" s="71" t="s">
        <v>9</v>
      </c>
      <c r="E21" s="71">
        <v>30</v>
      </c>
      <c r="F21" s="72">
        <v>0</v>
      </c>
      <c r="G21" s="73">
        <f>SUM(E21*F21)</f>
        <v>0</v>
      </c>
    </row>
    <row r="22" spans="1:7" s="43" customFormat="1" ht="15.25" customHeight="1">
      <c r="B22" s="109"/>
      <c r="C22" s="101" t="s">
        <v>264</v>
      </c>
      <c r="D22" s="102"/>
      <c r="E22" s="102"/>
      <c r="F22" s="110"/>
      <c r="G22" s="111"/>
    </row>
    <row r="23" spans="1:7" s="2" customFormat="1" ht="52">
      <c r="B23" s="61"/>
      <c r="C23" s="66" t="s">
        <v>169</v>
      </c>
      <c r="D23" s="63"/>
      <c r="E23" s="63"/>
      <c r="F23" s="64"/>
      <c r="G23" s="65"/>
    </row>
    <row r="24" spans="1:7" s="2" customFormat="1" ht="15.25" customHeight="1">
      <c r="B24" s="61"/>
      <c r="C24" s="62" t="s">
        <v>102</v>
      </c>
      <c r="D24" s="63" t="s">
        <v>9</v>
      </c>
      <c r="E24" s="63">
        <v>1</v>
      </c>
      <c r="F24" s="64"/>
      <c r="G24" s="65"/>
    </row>
    <row r="25" spans="1:7" s="2" customFormat="1" ht="15.25" customHeight="1">
      <c r="B25" s="61"/>
      <c r="C25" s="62" t="s">
        <v>167</v>
      </c>
      <c r="D25" s="63" t="s">
        <v>9</v>
      </c>
      <c r="E25" s="63">
        <v>1</v>
      </c>
      <c r="F25" s="64"/>
      <c r="G25" s="65"/>
    </row>
    <row r="26" spans="1:7" s="2" customFormat="1" ht="34.5">
      <c r="B26" s="61"/>
      <c r="C26" s="154" t="s">
        <v>168</v>
      </c>
      <c r="D26" s="63" t="s">
        <v>9</v>
      </c>
      <c r="E26" s="63">
        <v>1</v>
      </c>
      <c r="F26" s="64"/>
      <c r="G26" s="65"/>
    </row>
    <row r="27" spans="1:7" s="2" customFormat="1" ht="15" customHeight="1">
      <c r="B27" s="112"/>
      <c r="C27" s="152" t="s">
        <v>103</v>
      </c>
      <c r="D27" s="114"/>
      <c r="E27" s="114"/>
      <c r="F27" s="115"/>
      <c r="G27" s="116"/>
    </row>
    <row r="28" spans="1:7" s="44" customFormat="1" ht="18" customHeight="1">
      <c r="A28" s="43"/>
      <c r="B28" s="107"/>
      <c r="C28" s="108" t="s">
        <v>129</v>
      </c>
      <c r="D28" s="71"/>
      <c r="E28" s="71"/>
      <c r="F28" s="72"/>
      <c r="G28" s="73"/>
    </row>
    <row r="29" spans="1:7" s="2" customFormat="1" ht="15" customHeight="1">
      <c r="B29" s="112"/>
      <c r="C29" s="152" t="s">
        <v>191</v>
      </c>
      <c r="D29" s="114"/>
      <c r="E29" s="114"/>
      <c r="F29" s="115"/>
      <c r="G29" s="116"/>
    </row>
    <row r="30" spans="1:7" s="48" customFormat="1" ht="18" customHeight="1">
      <c r="A30" s="2"/>
      <c r="B30" s="69"/>
      <c r="C30" s="96" t="s">
        <v>113</v>
      </c>
      <c r="D30" s="53"/>
      <c r="E30" s="53"/>
      <c r="F30" s="97"/>
      <c r="G30" s="87">
        <f>SUM(G21:G29)</f>
        <v>0</v>
      </c>
    </row>
    <row r="31" spans="1:7" ht="180" customHeight="1">
      <c r="B31" s="98"/>
      <c r="C31" s="99"/>
      <c r="D31" s="99"/>
      <c r="E31" s="99"/>
      <c r="F31" s="99"/>
      <c r="G31" s="100"/>
    </row>
    <row r="32" spans="1:7" s="42" customFormat="1">
      <c r="B32" s="41"/>
    </row>
    <row r="33" spans="1:7" s="2" customFormat="1" ht="15.25" customHeight="1">
      <c r="A33" s="1"/>
      <c r="B33" s="103" t="s">
        <v>1</v>
      </c>
      <c r="C33" s="104" t="s">
        <v>0</v>
      </c>
      <c r="D33" s="105" t="s">
        <v>8</v>
      </c>
      <c r="E33" s="105" t="s">
        <v>7</v>
      </c>
      <c r="F33" s="105" t="s">
        <v>17</v>
      </c>
      <c r="G33" s="106" t="s">
        <v>18</v>
      </c>
    </row>
    <row r="34" spans="1:7" s="44" customFormat="1" ht="18" customHeight="1">
      <c r="A34" s="43"/>
      <c r="B34" s="69" t="s">
        <v>11</v>
      </c>
      <c r="C34" s="70" t="s">
        <v>135</v>
      </c>
      <c r="D34" s="71"/>
      <c r="E34" s="71"/>
      <c r="F34" s="72"/>
      <c r="G34" s="87"/>
    </row>
    <row r="35" spans="1:7" s="43" customFormat="1" ht="15.25" customHeight="1">
      <c r="B35" s="109"/>
      <c r="C35" s="101" t="s">
        <v>265</v>
      </c>
      <c r="D35" s="102"/>
      <c r="E35" s="102"/>
      <c r="F35" s="110"/>
      <c r="G35" s="111"/>
    </row>
    <row r="36" spans="1:7" s="2" customFormat="1" ht="15.25" customHeight="1">
      <c r="B36" s="61"/>
      <c r="C36" s="62" t="s">
        <v>170</v>
      </c>
      <c r="D36" s="63"/>
      <c r="E36" s="63"/>
      <c r="F36" s="64"/>
      <c r="G36" s="65"/>
    </row>
    <row r="37" spans="1:7" s="2" customFormat="1" ht="26.25" customHeight="1">
      <c r="B37" s="122"/>
      <c r="C37" s="66" t="s">
        <v>172</v>
      </c>
      <c r="D37" s="84" t="s">
        <v>9</v>
      </c>
      <c r="E37" s="84">
        <v>2</v>
      </c>
      <c r="F37" s="74">
        <v>0</v>
      </c>
      <c r="G37" s="81">
        <f>SUM(E37*F37)</f>
        <v>0</v>
      </c>
    </row>
    <row r="38" spans="1:7" s="2" customFormat="1" ht="27" customHeight="1">
      <c r="B38" s="122"/>
      <c r="C38" s="66" t="s">
        <v>171</v>
      </c>
      <c r="D38" s="84" t="s">
        <v>9</v>
      </c>
      <c r="E38" s="84">
        <v>2</v>
      </c>
      <c r="F38" s="74">
        <v>0</v>
      </c>
      <c r="G38" s="81">
        <f>SUM(E38*F38)</f>
        <v>0</v>
      </c>
    </row>
    <row r="39" spans="1:7" s="2" customFormat="1" ht="26.25" customHeight="1">
      <c r="B39" s="122"/>
      <c r="C39" s="66" t="s">
        <v>159</v>
      </c>
      <c r="D39" s="84" t="s">
        <v>9</v>
      </c>
      <c r="E39" s="84">
        <v>2</v>
      </c>
      <c r="F39" s="74">
        <v>0</v>
      </c>
      <c r="G39" s="81">
        <f>SUM(E39*F39)</f>
        <v>0</v>
      </c>
    </row>
    <row r="40" spans="1:7" s="2" customFormat="1" ht="52">
      <c r="B40" s="122"/>
      <c r="C40" s="66" t="s">
        <v>173</v>
      </c>
      <c r="D40" s="84" t="s">
        <v>9</v>
      </c>
      <c r="E40" s="84">
        <v>3</v>
      </c>
      <c r="F40" s="74">
        <v>0</v>
      </c>
      <c r="G40" s="81">
        <f>SUM(E40*F40)</f>
        <v>0</v>
      </c>
    </row>
    <row r="41" spans="1:7" s="2" customFormat="1" ht="78">
      <c r="B41" s="151"/>
      <c r="C41" s="136" t="s">
        <v>174</v>
      </c>
      <c r="D41" s="124" t="s">
        <v>9</v>
      </c>
      <c r="E41" s="124">
        <v>1</v>
      </c>
      <c r="F41" s="125">
        <v>0</v>
      </c>
      <c r="G41" s="126">
        <f>SUM(E41*F41)</f>
        <v>0</v>
      </c>
    </row>
    <row r="42" spans="1:7" s="48" customFormat="1" ht="18" customHeight="1">
      <c r="A42" s="2"/>
      <c r="B42" s="69"/>
      <c r="C42" s="96" t="s">
        <v>47</v>
      </c>
      <c r="D42" s="53"/>
      <c r="E42" s="53"/>
      <c r="F42" s="97"/>
      <c r="G42" s="87">
        <f>SUM(G37:G41)</f>
        <v>0</v>
      </c>
    </row>
    <row r="43" spans="1:7" ht="180" customHeight="1">
      <c r="B43" s="98"/>
      <c r="C43" s="99"/>
      <c r="D43" s="99"/>
      <c r="E43" s="99"/>
      <c r="F43" s="99"/>
      <c r="G43" s="100"/>
    </row>
    <row r="44" spans="1:7" s="42" customFormat="1">
      <c r="B44" s="41"/>
    </row>
    <row r="45" spans="1:7" s="45" customFormat="1" ht="21" customHeight="1">
      <c r="B45" s="29"/>
      <c r="C45" s="25" t="s">
        <v>52</v>
      </c>
      <c r="D45" s="30"/>
      <c r="E45" s="30"/>
      <c r="F45" s="31"/>
      <c r="G45" s="32">
        <f>G42+G30</f>
        <v>0</v>
      </c>
    </row>
    <row r="46" spans="1:7" s="42" customFormat="1">
      <c r="B46" s="41"/>
    </row>
    <row r="47" spans="1:7" s="1" customFormat="1" ht="21" customHeight="1">
      <c r="B47" s="24" t="s">
        <v>24</v>
      </c>
      <c r="C47" s="25" t="s">
        <v>111</v>
      </c>
      <c r="D47" s="26"/>
      <c r="E47" s="26"/>
      <c r="F47" s="27"/>
      <c r="G47" s="28"/>
    </row>
    <row r="48" spans="1:7" s="42" customFormat="1">
      <c r="B48" s="41"/>
    </row>
    <row r="49" spans="1:9" s="2" customFormat="1" ht="15.25" customHeight="1">
      <c r="A49" s="1"/>
      <c r="B49" s="103" t="s">
        <v>1</v>
      </c>
      <c r="C49" s="104" t="s">
        <v>0</v>
      </c>
      <c r="D49" s="105" t="s">
        <v>8</v>
      </c>
      <c r="E49" s="105" t="s">
        <v>7</v>
      </c>
      <c r="F49" s="105" t="s">
        <v>17</v>
      </c>
      <c r="G49" s="106" t="s">
        <v>18</v>
      </c>
    </row>
    <row r="50" spans="1:9" s="44" customFormat="1" ht="18" customHeight="1">
      <c r="A50" s="43"/>
      <c r="B50" s="69" t="s">
        <v>13</v>
      </c>
      <c r="C50" s="70" t="s">
        <v>48</v>
      </c>
      <c r="D50" s="71" t="s">
        <v>9</v>
      </c>
      <c r="E50" s="71">
        <v>1</v>
      </c>
      <c r="F50" s="72">
        <v>0</v>
      </c>
      <c r="G50" s="73">
        <f>SUM(E50*F50)</f>
        <v>0</v>
      </c>
    </row>
    <row r="51" spans="1:9" s="43" customFormat="1" ht="15.25" customHeight="1">
      <c r="B51" s="109"/>
      <c r="C51" s="101" t="s">
        <v>266</v>
      </c>
      <c r="D51" s="102"/>
      <c r="E51" s="102"/>
      <c r="F51" s="110"/>
      <c r="G51" s="111"/>
    </row>
    <row r="52" spans="1:9" s="2" customFormat="1" ht="26.25" customHeight="1">
      <c r="B52" s="61"/>
      <c r="C52" s="66" t="s">
        <v>49</v>
      </c>
      <c r="D52" s="63"/>
      <c r="E52" s="63"/>
      <c r="F52" s="64"/>
      <c r="G52" s="65"/>
    </row>
    <row r="53" spans="1:9" s="2" customFormat="1" ht="26.25" customHeight="1">
      <c r="B53" s="61"/>
      <c r="C53" s="66" t="s">
        <v>105</v>
      </c>
      <c r="D53" s="63" t="s">
        <v>104</v>
      </c>
      <c r="E53" s="63">
        <v>3</v>
      </c>
      <c r="F53" s="64"/>
      <c r="G53" s="65"/>
    </row>
    <row r="54" spans="1:9" s="2" customFormat="1" ht="15" customHeight="1">
      <c r="B54" s="61"/>
      <c r="C54" s="66" t="s">
        <v>106</v>
      </c>
      <c r="D54" s="63" t="s">
        <v>9</v>
      </c>
      <c r="E54" s="63">
        <v>2</v>
      </c>
      <c r="F54" s="64"/>
      <c r="G54" s="65"/>
    </row>
    <row r="55" spans="1:9" s="2" customFormat="1" ht="15" customHeight="1">
      <c r="B55" s="61"/>
      <c r="C55" s="66" t="s">
        <v>107</v>
      </c>
      <c r="D55" s="63" t="s">
        <v>9</v>
      </c>
      <c r="E55" s="63">
        <v>1</v>
      </c>
      <c r="F55" s="64"/>
      <c r="G55" s="65"/>
    </row>
    <row r="56" spans="1:9" s="2" customFormat="1" ht="26.25" customHeight="1">
      <c r="B56" s="61"/>
      <c r="C56" s="66" t="s">
        <v>108</v>
      </c>
      <c r="D56" s="63" t="s">
        <v>9</v>
      </c>
      <c r="E56" s="63">
        <v>3</v>
      </c>
      <c r="F56" s="64"/>
      <c r="G56" s="65"/>
    </row>
    <row r="57" spans="1:9" s="2" customFormat="1" ht="15" customHeight="1">
      <c r="B57" s="61"/>
      <c r="C57" s="66" t="s">
        <v>109</v>
      </c>
      <c r="D57" s="63" t="s">
        <v>9</v>
      </c>
      <c r="E57" s="63">
        <v>3</v>
      </c>
      <c r="F57" s="64"/>
      <c r="G57" s="65"/>
    </row>
    <row r="58" spans="1:9" s="2" customFormat="1" ht="15" customHeight="1">
      <c r="B58" s="92"/>
      <c r="C58" s="66" t="s">
        <v>194</v>
      </c>
      <c r="D58" s="79"/>
      <c r="E58" s="79"/>
      <c r="F58" s="80"/>
      <c r="G58" s="93"/>
    </row>
    <row r="59" spans="1:9" s="2" customFormat="1" ht="15" customHeight="1">
      <c r="B59" s="92"/>
      <c r="C59" s="66" t="s">
        <v>192</v>
      </c>
      <c r="D59" s="79" t="s">
        <v>9</v>
      </c>
      <c r="E59" s="79">
        <v>8</v>
      </c>
      <c r="F59" s="80"/>
      <c r="G59" s="93"/>
    </row>
    <row r="60" spans="1:9" s="2" customFormat="1" ht="26.25" customHeight="1">
      <c r="B60" s="92"/>
      <c r="C60" s="66" t="s">
        <v>193</v>
      </c>
      <c r="D60" s="79"/>
      <c r="E60" s="79"/>
      <c r="F60" s="80"/>
      <c r="G60" s="93"/>
    </row>
    <row r="61" spans="1:9" s="2" customFormat="1" ht="15" customHeight="1">
      <c r="B61" s="112"/>
      <c r="C61" s="66" t="s">
        <v>110</v>
      </c>
      <c r="D61" s="114"/>
      <c r="E61" s="114"/>
      <c r="F61" s="115"/>
      <c r="G61" s="116"/>
    </row>
    <row r="62" spans="1:9" s="48" customFormat="1" ht="18" customHeight="1">
      <c r="A62" s="2"/>
      <c r="B62" s="69"/>
      <c r="C62" s="96" t="s">
        <v>50</v>
      </c>
      <c r="D62" s="53"/>
      <c r="E62" s="53"/>
      <c r="F62" s="97"/>
      <c r="G62" s="87">
        <f>SUM(G50:G61)</f>
        <v>0</v>
      </c>
    </row>
    <row r="63" spans="1:9" ht="180" customHeight="1">
      <c r="B63" s="98"/>
      <c r="C63" s="99"/>
      <c r="D63" s="99"/>
      <c r="E63" s="99"/>
      <c r="F63" s="99"/>
      <c r="G63" s="100"/>
    </row>
    <row r="64" spans="1:9" s="42" customFormat="1">
      <c r="B64" s="41"/>
      <c r="I64" s="2"/>
    </row>
    <row r="65" spans="1:9" s="2" customFormat="1" ht="15.25" customHeight="1">
      <c r="A65" s="1"/>
      <c r="B65" s="103" t="s">
        <v>1</v>
      </c>
      <c r="C65" s="104" t="s">
        <v>0</v>
      </c>
      <c r="D65" s="105" t="s">
        <v>8</v>
      </c>
      <c r="E65" s="105" t="s">
        <v>7</v>
      </c>
      <c r="F65" s="105" t="s">
        <v>17</v>
      </c>
      <c r="G65" s="106" t="s">
        <v>18</v>
      </c>
    </row>
    <row r="66" spans="1:9" s="44" customFormat="1" ht="18" customHeight="1">
      <c r="A66" s="43"/>
      <c r="B66" s="69" t="s">
        <v>15</v>
      </c>
      <c r="C66" s="70" t="s">
        <v>73</v>
      </c>
      <c r="D66" s="71" t="s">
        <v>9</v>
      </c>
      <c r="E66" s="71">
        <v>1</v>
      </c>
      <c r="F66" s="72">
        <v>0</v>
      </c>
      <c r="G66" s="73">
        <f>SUM(E66*F66)</f>
        <v>0</v>
      </c>
    </row>
    <row r="67" spans="1:9" s="43" customFormat="1" ht="15.25" customHeight="1">
      <c r="B67" s="109"/>
      <c r="C67" s="101" t="s">
        <v>267</v>
      </c>
      <c r="D67" s="102"/>
      <c r="E67" s="102"/>
      <c r="F67" s="110"/>
      <c r="G67" s="111"/>
    </row>
    <row r="68" spans="1:9" s="2" customFormat="1" ht="15" customHeight="1">
      <c r="B68" s="61"/>
      <c r="C68" s="66" t="s">
        <v>165</v>
      </c>
      <c r="D68" s="63"/>
      <c r="E68" s="63"/>
      <c r="F68" s="64"/>
      <c r="G68" s="65"/>
    </row>
    <row r="69" spans="1:9" s="2" customFormat="1" ht="26">
      <c r="B69" s="92"/>
      <c r="C69" s="66" t="s">
        <v>197</v>
      </c>
      <c r="D69" s="79"/>
      <c r="E69" s="79"/>
      <c r="F69" s="80"/>
      <c r="G69" s="93"/>
    </row>
    <row r="70" spans="1:9" s="2" customFormat="1" ht="15" customHeight="1">
      <c r="B70" s="92"/>
      <c r="C70" s="146" t="s">
        <v>166</v>
      </c>
      <c r="D70" s="79"/>
      <c r="E70" s="79"/>
      <c r="F70" s="80"/>
      <c r="G70" s="93"/>
    </row>
    <row r="71" spans="1:9" s="2" customFormat="1" ht="15" customHeight="1">
      <c r="B71" s="92"/>
      <c r="C71" s="146" t="s">
        <v>198</v>
      </c>
      <c r="D71" s="79"/>
      <c r="E71" s="79"/>
      <c r="F71" s="80"/>
      <c r="G71" s="93"/>
    </row>
    <row r="72" spans="1:9" s="48" customFormat="1" ht="18" customHeight="1">
      <c r="A72" s="2"/>
      <c r="B72" s="69"/>
      <c r="C72" s="96" t="s">
        <v>74</v>
      </c>
      <c r="D72" s="53"/>
      <c r="E72" s="53"/>
      <c r="F72" s="97"/>
      <c r="G72" s="87">
        <f>SUM(G66:G71)</f>
        <v>0</v>
      </c>
    </row>
    <row r="73" spans="1:9" ht="145.5" customHeight="1">
      <c r="B73" s="98"/>
      <c r="C73" s="99"/>
      <c r="D73" s="99"/>
      <c r="E73" s="99"/>
      <c r="F73" s="99"/>
      <c r="G73" s="100"/>
    </row>
    <row r="74" spans="1:9" s="42" customFormat="1">
      <c r="B74" s="41"/>
      <c r="I74" s="47"/>
    </row>
    <row r="75" spans="1:9" s="42" customFormat="1">
      <c r="B75" s="41"/>
      <c r="I75" s="47"/>
    </row>
    <row r="76" spans="1:9" s="1" customFormat="1" ht="21" customHeight="1">
      <c r="B76" s="24"/>
      <c r="C76" s="25" t="s">
        <v>112</v>
      </c>
      <c r="D76" s="26"/>
      <c r="E76" s="26"/>
      <c r="F76" s="27"/>
      <c r="G76" s="52">
        <f>G72+G62</f>
        <v>0</v>
      </c>
    </row>
    <row r="78" spans="1:9" s="1" customFormat="1" ht="21" customHeight="1">
      <c r="B78" s="24" t="s">
        <v>28</v>
      </c>
      <c r="C78" s="25" t="s">
        <v>114</v>
      </c>
      <c r="D78" s="26"/>
      <c r="E78" s="26"/>
      <c r="F78" s="27"/>
      <c r="G78" s="28"/>
    </row>
    <row r="79" spans="1:9" s="42" customFormat="1">
      <c r="B79" s="41"/>
    </row>
    <row r="80" spans="1:9" s="2" customFormat="1" ht="15.25" customHeight="1">
      <c r="A80" s="1"/>
      <c r="B80" s="103" t="s">
        <v>1</v>
      </c>
      <c r="C80" s="104" t="s">
        <v>0</v>
      </c>
      <c r="D80" s="105" t="s">
        <v>8</v>
      </c>
      <c r="E80" s="105" t="s">
        <v>7</v>
      </c>
      <c r="F80" s="105" t="s">
        <v>17</v>
      </c>
      <c r="G80" s="106" t="s">
        <v>18</v>
      </c>
    </row>
    <row r="81" spans="1:9" s="44" customFormat="1" ht="18" customHeight="1">
      <c r="A81" s="43"/>
      <c r="B81" s="69" t="s">
        <v>6</v>
      </c>
      <c r="C81" s="70" t="s">
        <v>115</v>
      </c>
      <c r="D81" s="71" t="s">
        <v>9</v>
      </c>
      <c r="E81" s="71">
        <v>1</v>
      </c>
      <c r="F81" s="137">
        <v>0</v>
      </c>
      <c r="G81" s="138">
        <f>SUM(E81*F81)</f>
        <v>0</v>
      </c>
    </row>
    <row r="82" spans="1:9" s="43" customFormat="1" ht="15.25" customHeight="1">
      <c r="B82" s="123"/>
      <c r="C82" s="150" t="s">
        <v>268</v>
      </c>
      <c r="D82" s="119"/>
      <c r="E82" s="119"/>
      <c r="F82" s="120"/>
      <c r="G82" s="121"/>
    </row>
    <row r="83" spans="1:9" ht="150" customHeight="1">
      <c r="B83" s="147"/>
      <c r="C83" s="148"/>
      <c r="D83" s="148"/>
      <c r="E83" s="148"/>
      <c r="F83" s="148"/>
      <c r="G83" s="149"/>
    </row>
    <row r="85" spans="1:9" s="2" customFormat="1" ht="15.25" customHeight="1">
      <c r="A85" s="1"/>
      <c r="B85" s="103" t="s">
        <v>1</v>
      </c>
      <c r="C85" s="104" t="s">
        <v>0</v>
      </c>
      <c r="D85" s="105" t="s">
        <v>8</v>
      </c>
      <c r="E85" s="105" t="s">
        <v>7</v>
      </c>
      <c r="F85" s="105" t="s">
        <v>17</v>
      </c>
      <c r="G85" s="106" t="s">
        <v>18</v>
      </c>
    </row>
    <row r="86" spans="1:9" s="44" customFormat="1" ht="18" customHeight="1">
      <c r="A86" s="43"/>
      <c r="B86" s="69" t="s">
        <v>116</v>
      </c>
      <c r="C86" s="70" t="s">
        <v>117</v>
      </c>
      <c r="D86" s="71" t="s">
        <v>9</v>
      </c>
      <c r="E86" s="71">
        <v>1</v>
      </c>
      <c r="F86" s="72">
        <v>0</v>
      </c>
      <c r="G86" s="73">
        <f>SUM(E86*F86)</f>
        <v>0</v>
      </c>
    </row>
    <row r="87" spans="1:9" s="43" customFormat="1" ht="15.25" customHeight="1">
      <c r="B87" s="123"/>
      <c r="C87" s="150" t="s">
        <v>269</v>
      </c>
      <c r="D87" s="119"/>
      <c r="E87" s="119"/>
      <c r="F87" s="120"/>
      <c r="G87" s="121"/>
    </row>
    <row r="88" spans="1:9" s="2" customFormat="1" ht="26.25" customHeight="1">
      <c r="B88" s="82"/>
      <c r="C88" s="166" t="s">
        <v>164</v>
      </c>
      <c r="D88" s="84"/>
      <c r="E88" s="84"/>
      <c r="F88" s="74"/>
      <c r="G88" s="81"/>
    </row>
    <row r="89" spans="1:9" ht="150" customHeight="1">
      <c r="B89" s="143"/>
      <c r="C89" s="144"/>
      <c r="D89" s="144"/>
      <c r="E89" s="144"/>
      <c r="F89" s="144"/>
      <c r="G89" s="145"/>
    </row>
    <row r="90" spans="1:9" s="42" customFormat="1">
      <c r="B90" s="41"/>
      <c r="I90" s="47"/>
    </row>
    <row r="91" spans="1:9" s="2" customFormat="1" ht="21" customHeight="1">
      <c r="B91" s="49"/>
      <c r="C91" s="35" t="s">
        <v>131</v>
      </c>
      <c r="D91" s="50"/>
      <c r="E91" s="50"/>
      <c r="F91" s="51"/>
      <c r="G91" s="52">
        <f>G86+G81</f>
        <v>0</v>
      </c>
    </row>
    <row r="92" spans="1:9" s="42" customFormat="1">
      <c r="B92" s="41"/>
      <c r="I92" s="47"/>
    </row>
    <row r="93" spans="1:9" s="3" customFormat="1" ht="21" customHeight="1">
      <c r="B93" s="12"/>
      <c r="C93" s="4" t="s">
        <v>52</v>
      </c>
      <c r="D93" s="8"/>
      <c r="E93" s="8"/>
      <c r="F93" s="9"/>
      <c r="G93" s="10">
        <f>G91+G76+G45</f>
        <v>0</v>
      </c>
    </row>
  </sheetData>
  <mergeCells count="8">
    <mergeCell ref="C15:G15"/>
    <mergeCell ref="C4:G4"/>
    <mergeCell ref="C5:G5"/>
    <mergeCell ref="C6:G6"/>
    <mergeCell ref="C7:G7"/>
    <mergeCell ref="C8:G8"/>
    <mergeCell ref="C14:G14"/>
    <mergeCell ref="C10:G1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36A69-50C4-4802-917E-0338401906CB}">
  <dimension ref="A1:M55"/>
  <sheetViews>
    <sheetView zoomScale="130" zoomScaleNormal="130" zoomScalePageLayoutView="110" workbookViewId="0">
      <selection activeCell="C9" sqref="C9:G9"/>
    </sheetView>
  </sheetViews>
  <sheetFormatPr defaultRowHeight="14.5"/>
  <cols>
    <col min="1" max="1" width="2.7265625" customWidth="1"/>
    <col min="2" max="2" width="4.7265625" style="13" customWidth="1"/>
    <col min="3" max="3" width="43.1796875" customWidth="1"/>
    <col min="4" max="5" width="7.7265625" customWidth="1"/>
    <col min="6" max="7" width="10.7265625" customWidth="1"/>
  </cols>
  <sheetData>
    <row r="1" spans="1:13" s="1" customFormat="1" ht="21" customHeight="1">
      <c r="B1" s="11" t="s">
        <v>521</v>
      </c>
      <c r="C1" s="243" t="s">
        <v>134</v>
      </c>
      <c r="D1" s="242"/>
      <c r="E1" s="242"/>
      <c r="F1" s="241"/>
      <c r="G1" s="276"/>
      <c r="H1" s="40"/>
      <c r="I1" s="40"/>
      <c r="J1" s="40"/>
      <c r="K1" s="40"/>
      <c r="L1" s="40"/>
      <c r="M1" s="40"/>
    </row>
    <row r="2" spans="1:13" s="42" customFormat="1">
      <c r="B2" s="41"/>
    </row>
    <row r="3" spans="1:13" s="1" customFormat="1" ht="15" customHeight="1">
      <c r="B3" s="14"/>
      <c r="C3" s="37" t="s">
        <v>60</v>
      </c>
      <c r="D3" s="38"/>
      <c r="E3" s="38"/>
      <c r="F3" s="38"/>
      <c r="G3" s="39"/>
      <c r="H3" s="40"/>
      <c r="I3" s="40"/>
      <c r="J3" s="40"/>
      <c r="K3" s="40"/>
      <c r="L3" s="40"/>
      <c r="M3" s="40"/>
    </row>
    <row r="4" spans="1:13" s="1" customFormat="1" ht="15" customHeight="1">
      <c r="B4" s="15"/>
      <c r="C4" s="371" t="s">
        <v>130</v>
      </c>
      <c r="D4" s="371"/>
      <c r="E4" s="371"/>
      <c r="F4" s="371"/>
      <c r="G4" s="372"/>
      <c r="H4" s="40"/>
      <c r="I4" s="40"/>
      <c r="J4" s="40"/>
      <c r="K4" s="40"/>
      <c r="L4" s="40"/>
      <c r="M4" s="40"/>
    </row>
    <row r="5" spans="1:13" s="1" customFormat="1" ht="15" customHeight="1">
      <c r="B5" s="15"/>
      <c r="C5" s="373" t="s">
        <v>528</v>
      </c>
      <c r="D5" s="373"/>
      <c r="E5" s="373"/>
      <c r="F5" s="373"/>
      <c r="G5" s="374"/>
      <c r="H5" s="40"/>
      <c r="I5" s="40"/>
      <c r="J5" s="40"/>
      <c r="K5" s="40"/>
      <c r="L5" s="40"/>
      <c r="M5" s="40"/>
    </row>
    <row r="6" spans="1:13" s="1" customFormat="1" ht="15" customHeight="1">
      <c r="B6" s="15"/>
      <c r="C6" s="373" t="s">
        <v>529</v>
      </c>
      <c r="D6" s="373"/>
      <c r="E6" s="373"/>
      <c r="F6" s="373"/>
      <c r="G6" s="374"/>
      <c r="H6" s="40"/>
      <c r="I6" s="40"/>
      <c r="J6" s="40"/>
      <c r="K6" s="40"/>
      <c r="L6" s="40"/>
      <c r="M6" s="40"/>
    </row>
    <row r="7" spans="1:13" s="1" customFormat="1" ht="25.5" customHeight="1">
      <c r="B7" s="15"/>
      <c r="C7" s="362" t="s">
        <v>531</v>
      </c>
      <c r="D7" s="362"/>
      <c r="E7" s="362"/>
      <c r="F7" s="362"/>
      <c r="G7" s="361"/>
      <c r="H7" s="40"/>
      <c r="I7" s="40"/>
      <c r="J7" s="40"/>
      <c r="K7" s="40"/>
      <c r="L7" s="40"/>
      <c r="M7" s="40"/>
    </row>
    <row r="8" spans="1:13" s="259" customFormat="1" ht="15" customHeight="1">
      <c r="A8" s="265"/>
      <c r="B8" s="269"/>
      <c r="C8" s="259" t="s">
        <v>530</v>
      </c>
      <c r="F8" s="267"/>
      <c r="G8" s="266"/>
    </row>
    <row r="9" spans="1:13" s="1" customFormat="1" ht="15" customHeight="1">
      <c r="B9" s="15"/>
      <c r="C9" s="362" t="s">
        <v>275</v>
      </c>
      <c r="D9" s="362"/>
      <c r="E9" s="362"/>
      <c r="F9" s="362"/>
      <c r="G9" s="361"/>
      <c r="H9" s="40"/>
      <c r="I9" s="40"/>
      <c r="J9" s="40"/>
      <c r="K9" s="40"/>
      <c r="L9" s="40"/>
      <c r="M9" s="40"/>
    </row>
    <row r="10" spans="1:13" s="1" customFormat="1" ht="15" customHeight="1">
      <c r="B10" s="15"/>
      <c r="C10" s="373"/>
      <c r="D10" s="373"/>
      <c r="E10" s="373"/>
      <c r="F10" s="373"/>
      <c r="G10" s="374"/>
      <c r="H10" s="40"/>
      <c r="I10" s="40"/>
      <c r="J10" s="40"/>
      <c r="K10" s="40"/>
      <c r="L10" s="40"/>
      <c r="M10" s="40"/>
    </row>
    <row r="11" spans="1:13" s="1" customFormat="1" ht="17.25" customHeight="1">
      <c r="B11" s="15"/>
      <c r="C11" s="21" t="s">
        <v>160</v>
      </c>
      <c r="D11" s="17"/>
      <c r="E11" s="17"/>
      <c r="F11" s="17"/>
      <c r="G11" s="22"/>
      <c r="H11" s="40"/>
      <c r="I11" s="40"/>
      <c r="J11" s="40"/>
      <c r="K11" s="40"/>
      <c r="L11" s="40"/>
      <c r="M11" s="40"/>
    </row>
    <row r="12" spans="1:13" s="1" customFormat="1" ht="15.5">
      <c r="B12" s="15"/>
      <c r="C12" s="21" t="s">
        <v>101</v>
      </c>
      <c r="D12" s="21"/>
      <c r="E12" s="21"/>
      <c r="F12" s="21"/>
      <c r="G12" s="23"/>
      <c r="H12" s="40"/>
      <c r="I12" s="40"/>
      <c r="J12" s="40"/>
      <c r="K12" s="40"/>
      <c r="L12" s="40"/>
      <c r="M12" s="40"/>
    </row>
    <row r="13" spans="1:13" s="1" customFormat="1" ht="27" customHeight="1">
      <c r="B13" s="15"/>
      <c r="C13" s="362" t="s">
        <v>161</v>
      </c>
      <c r="D13" s="362"/>
      <c r="E13" s="362"/>
      <c r="F13" s="362"/>
      <c r="G13" s="361"/>
      <c r="H13" s="40"/>
      <c r="I13" s="40"/>
      <c r="J13" s="40"/>
      <c r="K13" s="40"/>
      <c r="L13" s="40"/>
      <c r="M13" s="40"/>
    </row>
    <row r="14" spans="1:13">
      <c r="B14" s="20"/>
      <c r="H14" s="42"/>
      <c r="I14" s="42"/>
      <c r="J14" s="42"/>
      <c r="K14" s="42"/>
      <c r="L14" s="42"/>
      <c r="M14" s="42"/>
    </row>
    <row r="15" spans="1:13" s="2" customFormat="1" ht="15.25" customHeight="1">
      <c r="B15" s="88" t="s">
        <v>1</v>
      </c>
      <c r="C15" s="89" t="s">
        <v>0</v>
      </c>
      <c r="D15" s="90" t="s">
        <v>8</v>
      </c>
      <c r="E15" s="90" t="s">
        <v>7</v>
      </c>
      <c r="F15" s="90" t="s">
        <v>17</v>
      </c>
      <c r="G15" s="91" t="s">
        <v>18</v>
      </c>
      <c r="H15" s="43"/>
      <c r="I15" s="43"/>
      <c r="J15" s="43"/>
      <c r="K15" s="43"/>
      <c r="L15" s="43"/>
      <c r="M15" s="43"/>
    </row>
    <row r="16" spans="1:13" s="2" customFormat="1" ht="18" customHeight="1">
      <c r="B16" s="69" t="s">
        <v>15</v>
      </c>
      <c r="C16" s="70" t="s">
        <v>136</v>
      </c>
      <c r="D16" s="71" t="s">
        <v>9</v>
      </c>
      <c r="E16" s="71">
        <v>2</v>
      </c>
      <c r="F16" s="72">
        <v>0</v>
      </c>
      <c r="G16" s="73">
        <f t="shared" ref="G16" si="0">SUM(E16*F16)</f>
        <v>0</v>
      </c>
      <c r="H16" s="43"/>
      <c r="I16" s="43"/>
      <c r="J16" s="43"/>
      <c r="K16" s="43"/>
      <c r="L16" s="43"/>
      <c r="M16" s="43"/>
    </row>
    <row r="17" spans="2:13" s="43" customFormat="1" ht="15.25" customHeight="1">
      <c r="B17" s="123"/>
      <c r="C17" s="150" t="s">
        <v>270</v>
      </c>
      <c r="D17" s="119"/>
      <c r="E17" s="119"/>
      <c r="F17" s="120"/>
      <c r="G17" s="121"/>
    </row>
    <row r="18" spans="2:13" s="2" customFormat="1" ht="52">
      <c r="B18" s="85"/>
      <c r="C18" s="167" t="s">
        <v>156</v>
      </c>
      <c r="D18" s="63"/>
      <c r="E18" s="63"/>
      <c r="F18" s="64"/>
      <c r="G18" s="65"/>
      <c r="H18" s="43"/>
      <c r="I18" s="43"/>
      <c r="J18" s="43"/>
      <c r="K18" s="43"/>
      <c r="L18" s="43"/>
      <c r="M18" s="43"/>
    </row>
    <row r="19" spans="2:13" ht="150" customHeight="1">
      <c r="B19" s="143"/>
      <c r="C19" s="144"/>
      <c r="D19" s="144"/>
      <c r="E19" s="144"/>
      <c r="F19" s="144"/>
      <c r="G19" s="145"/>
      <c r="H19" s="42"/>
      <c r="I19" s="42"/>
      <c r="J19" s="42"/>
      <c r="K19" s="42"/>
      <c r="L19" s="42"/>
      <c r="M19" s="42"/>
    </row>
    <row r="20" spans="2:13">
      <c r="B20" s="20"/>
      <c r="H20" s="42"/>
      <c r="I20" s="42"/>
      <c r="J20" s="42"/>
      <c r="K20" s="42"/>
      <c r="L20" s="42"/>
      <c r="M20" s="42"/>
    </row>
    <row r="21" spans="2:13" s="3" customFormat="1" ht="21" customHeight="1">
      <c r="B21" s="140"/>
      <c r="C21" s="141" t="s">
        <v>119</v>
      </c>
      <c r="D21" s="8"/>
      <c r="E21" s="8"/>
      <c r="F21" s="142"/>
      <c r="G21" s="240">
        <f>G16</f>
        <v>0</v>
      </c>
      <c r="H21" s="45"/>
      <c r="I21" s="45"/>
      <c r="J21" s="45"/>
      <c r="K21" s="45"/>
      <c r="L21" s="45"/>
      <c r="M21" s="45"/>
    </row>
    <row r="22" spans="2:13">
      <c r="H22" s="42"/>
      <c r="I22" s="42"/>
      <c r="J22" s="42"/>
      <c r="K22" s="42"/>
      <c r="L22" s="42"/>
      <c r="M22" s="42"/>
    </row>
    <row r="29" spans="2:13">
      <c r="B29" s="46"/>
      <c r="C29" s="42"/>
      <c r="D29" s="42"/>
      <c r="E29" s="42"/>
      <c r="F29" s="42"/>
      <c r="G29" s="42"/>
      <c r="H29" s="42"/>
      <c r="I29" s="42"/>
      <c r="J29" s="42"/>
      <c r="K29" s="42"/>
      <c r="L29" s="42"/>
      <c r="M29" s="42"/>
    </row>
    <row r="30" spans="2:13">
      <c r="B30" s="46"/>
      <c r="C30" s="42"/>
      <c r="D30" s="42"/>
      <c r="E30" s="42"/>
      <c r="F30" s="42"/>
      <c r="G30" s="42"/>
      <c r="H30" s="42"/>
      <c r="I30" s="42"/>
      <c r="J30" s="42"/>
      <c r="K30" s="42"/>
      <c r="L30" s="42"/>
      <c r="M30" s="42"/>
    </row>
    <row r="31" spans="2:13">
      <c r="B31" s="46"/>
      <c r="C31" s="42"/>
      <c r="D31" s="42"/>
      <c r="E31" s="42"/>
      <c r="F31" s="42"/>
      <c r="G31" s="42"/>
      <c r="H31" s="42"/>
      <c r="I31" s="42"/>
      <c r="J31" s="42"/>
      <c r="K31" s="42"/>
      <c r="L31" s="42"/>
      <c r="M31" s="42"/>
    </row>
    <row r="32" spans="2:13">
      <c r="B32" s="46"/>
      <c r="C32" s="42"/>
      <c r="D32" s="42"/>
      <c r="E32" s="42"/>
      <c r="F32" s="42"/>
      <c r="G32" s="42"/>
      <c r="H32" s="42"/>
      <c r="I32" s="42"/>
      <c r="J32" s="42"/>
      <c r="K32" s="42"/>
      <c r="L32" s="42"/>
      <c r="M32" s="42"/>
    </row>
    <row r="33" spans="2:13">
      <c r="B33" s="46"/>
      <c r="C33" s="42"/>
      <c r="D33" s="42"/>
      <c r="E33" s="42"/>
      <c r="F33" s="42"/>
      <c r="G33" s="42"/>
      <c r="H33" s="42"/>
      <c r="I33" s="42"/>
      <c r="J33" s="42"/>
      <c r="K33" s="42"/>
      <c r="L33" s="42"/>
      <c r="M33" s="42"/>
    </row>
    <row r="34" spans="2:13">
      <c r="B34" s="46"/>
      <c r="C34" s="42"/>
      <c r="D34" s="42"/>
      <c r="E34" s="42"/>
      <c r="F34" s="42"/>
      <c r="G34" s="42"/>
      <c r="H34" s="42"/>
      <c r="I34" s="42"/>
      <c r="J34" s="42"/>
      <c r="K34" s="42"/>
      <c r="L34" s="42"/>
      <c r="M34" s="42"/>
    </row>
    <row r="35" spans="2:13">
      <c r="B35" s="46"/>
      <c r="C35" s="42"/>
      <c r="D35" s="42"/>
      <c r="E35" s="42"/>
      <c r="F35" s="42"/>
      <c r="G35" s="42"/>
      <c r="H35" s="42"/>
      <c r="I35" s="42"/>
      <c r="J35" s="42"/>
      <c r="K35" s="42"/>
      <c r="L35" s="42"/>
      <c r="M35" s="42"/>
    </row>
    <row r="36" spans="2:13">
      <c r="B36" s="46"/>
      <c r="C36" s="42"/>
      <c r="D36" s="42"/>
      <c r="E36" s="42"/>
      <c r="F36" s="42"/>
      <c r="G36" s="42"/>
      <c r="H36" s="42"/>
      <c r="I36" s="42"/>
      <c r="J36" s="42"/>
      <c r="K36" s="42"/>
      <c r="L36" s="42"/>
      <c r="M36" s="42"/>
    </row>
    <row r="37" spans="2:13">
      <c r="B37" s="46"/>
      <c r="C37" s="42"/>
      <c r="D37" s="42"/>
      <c r="E37" s="42"/>
      <c r="F37" s="42"/>
      <c r="G37" s="42"/>
      <c r="H37" s="42"/>
      <c r="I37" s="42"/>
      <c r="J37" s="42"/>
      <c r="K37" s="42"/>
      <c r="L37" s="42"/>
      <c r="M37" s="42"/>
    </row>
    <row r="38" spans="2:13">
      <c r="B38" s="46"/>
      <c r="C38" s="42"/>
      <c r="D38" s="42"/>
      <c r="E38" s="42"/>
      <c r="F38" s="42"/>
      <c r="G38" s="42"/>
      <c r="H38" s="42"/>
      <c r="I38" s="42"/>
      <c r="J38" s="42"/>
      <c r="K38" s="42"/>
      <c r="L38" s="42"/>
      <c r="M38" s="42"/>
    </row>
    <row r="39" spans="2:13">
      <c r="B39" s="46"/>
      <c r="C39" s="42"/>
      <c r="D39" s="42"/>
      <c r="E39" s="42"/>
      <c r="F39" s="42"/>
      <c r="G39" s="42"/>
      <c r="H39" s="42"/>
      <c r="I39" s="42"/>
      <c r="J39" s="42"/>
      <c r="K39" s="42"/>
      <c r="L39" s="42"/>
      <c r="M39" s="42"/>
    </row>
    <row r="40" spans="2:13">
      <c r="B40" s="46"/>
      <c r="C40" s="42"/>
      <c r="D40" s="42"/>
      <c r="E40" s="42"/>
      <c r="F40" s="42"/>
      <c r="G40" s="42"/>
      <c r="H40" s="42"/>
      <c r="I40" s="42"/>
      <c r="J40" s="42"/>
      <c r="K40" s="42"/>
      <c r="L40" s="42"/>
      <c r="M40" s="42"/>
    </row>
    <row r="41" spans="2:13">
      <c r="B41" s="46"/>
      <c r="C41" s="42"/>
      <c r="D41" s="42"/>
      <c r="E41" s="42"/>
      <c r="F41" s="42"/>
      <c r="G41" s="42"/>
      <c r="H41" s="42"/>
      <c r="I41" s="42"/>
      <c r="J41" s="42"/>
      <c r="K41" s="42"/>
      <c r="L41" s="42"/>
      <c r="M41" s="42"/>
    </row>
    <row r="42" spans="2:13">
      <c r="B42" s="46"/>
      <c r="C42" s="42"/>
      <c r="D42" s="42"/>
      <c r="E42" s="42"/>
      <c r="F42" s="42"/>
      <c r="G42" s="42"/>
      <c r="H42" s="42"/>
      <c r="I42" s="42"/>
      <c r="J42" s="42"/>
      <c r="K42" s="42"/>
      <c r="L42" s="42"/>
      <c r="M42" s="42"/>
    </row>
    <row r="43" spans="2:13">
      <c r="B43" s="46"/>
      <c r="C43" s="42"/>
      <c r="D43" s="42"/>
      <c r="E43" s="42"/>
      <c r="F43" s="42"/>
      <c r="G43" s="42"/>
      <c r="H43" s="42"/>
      <c r="I43" s="42"/>
      <c r="J43" s="42"/>
      <c r="K43" s="42"/>
      <c r="L43" s="42"/>
      <c r="M43" s="42"/>
    </row>
    <row r="44" spans="2:13">
      <c r="B44" s="46"/>
      <c r="C44" s="42"/>
      <c r="D44" s="42"/>
      <c r="E44" s="42"/>
      <c r="F44" s="42"/>
      <c r="G44" s="42"/>
      <c r="H44" s="42"/>
      <c r="I44" s="42"/>
      <c r="J44" s="42"/>
      <c r="K44" s="42"/>
      <c r="L44" s="42"/>
      <c r="M44" s="42"/>
    </row>
    <row r="45" spans="2:13">
      <c r="B45" s="46"/>
      <c r="C45" s="42"/>
      <c r="D45" s="42"/>
      <c r="E45" s="42"/>
      <c r="F45" s="42"/>
      <c r="G45" s="42"/>
      <c r="H45" s="42"/>
      <c r="I45" s="42"/>
      <c r="J45" s="42"/>
      <c r="K45" s="42"/>
      <c r="L45" s="42"/>
      <c r="M45" s="42"/>
    </row>
    <row r="46" spans="2:13">
      <c r="B46" s="46"/>
      <c r="C46" s="42"/>
      <c r="D46" s="42"/>
      <c r="E46" s="42"/>
      <c r="F46" s="42"/>
      <c r="G46" s="42"/>
      <c r="H46" s="42"/>
      <c r="I46" s="42"/>
      <c r="J46" s="42"/>
      <c r="K46" s="42"/>
      <c r="L46" s="42"/>
      <c r="M46" s="42"/>
    </row>
    <row r="47" spans="2:13">
      <c r="B47" s="46"/>
      <c r="C47" s="42"/>
      <c r="D47" s="42"/>
      <c r="E47" s="42"/>
      <c r="F47" s="42"/>
      <c r="G47" s="42"/>
      <c r="H47" s="42"/>
      <c r="I47" s="42"/>
      <c r="J47" s="42"/>
      <c r="K47" s="42"/>
      <c r="L47" s="42"/>
      <c r="M47" s="42"/>
    </row>
    <row r="48" spans="2:13">
      <c r="B48" s="46"/>
      <c r="C48" s="42"/>
      <c r="D48" s="42"/>
      <c r="E48" s="42"/>
      <c r="F48" s="42"/>
      <c r="G48" s="42"/>
      <c r="H48" s="42"/>
      <c r="I48" s="42"/>
      <c r="J48" s="42"/>
      <c r="K48" s="42"/>
      <c r="L48" s="42"/>
      <c r="M48" s="42"/>
    </row>
    <row r="49" spans="2:13">
      <c r="B49" s="46"/>
      <c r="C49" s="42"/>
      <c r="D49" s="42"/>
      <c r="E49" s="42"/>
      <c r="F49" s="42"/>
      <c r="G49" s="42"/>
      <c r="H49" s="42"/>
      <c r="I49" s="42"/>
      <c r="J49" s="42"/>
      <c r="K49" s="42"/>
      <c r="L49" s="42"/>
      <c r="M49" s="42"/>
    </row>
    <row r="50" spans="2:13">
      <c r="B50" s="46"/>
      <c r="C50" s="42"/>
      <c r="D50" s="42"/>
      <c r="E50" s="42"/>
      <c r="F50" s="42"/>
      <c r="G50" s="42"/>
      <c r="H50" s="42"/>
      <c r="I50" s="42"/>
      <c r="J50" s="42"/>
      <c r="K50" s="42"/>
      <c r="L50" s="42"/>
      <c r="M50" s="42"/>
    </row>
    <row r="51" spans="2:13">
      <c r="B51" s="46"/>
      <c r="C51" s="42"/>
      <c r="D51" s="42"/>
      <c r="E51" s="42"/>
      <c r="F51" s="42"/>
      <c r="G51" s="42"/>
      <c r="H51" s="42"/>
      <c r="I51" s="42"/>
      <c r="J51" s="42"/>
      <c r="K51" s="42"/>
      <c r="L51" s="42"/>
      <c r="M51" s="42"/>
    </row>
    <row r="52" spans="2:13">
      <c r="B52" s="46"/>
      <c r="C52" s="42"/>
      <c r="D52" s="42"/>
      <c r="E52" s="42"/>
      <c r="F52" s="42"/>
      <c r="G52" s="42"/>
      <c r="H52" s="42"/>
      <c r="I52" s="42"/>
      <c r="J52" s="42"/>
      <c r="K52" s="42"/>
      <c r="L52" s="42"/>
      <c r="M52" s="42"/>
    </row>
    <row r="53" spans="2:13">
      <c r="B53" s="46"/>
      <c r="C53" s="42"/>
      <c r="D53" s="42"/>
      <c r="E53" s="42"/>
      <c r="F53" s="42"/>
      <c r="G53" s="42"/>
      <c r="H53" s="42"/>
      <c r="I53" s="42"/>
      <c r="J53" s="42"/>
      <c r="K53" s="42"/>
      <c r="L53" s="42"/>
      <c r="M53" s="42"/>
    </row>
    <row r="54" spans="2:13">
      <c r="B54" s="46"/>
      <c r="C54" s="42"/>
      <c r="D54" s="42"/>
      <c r="E54" s="42"/>
      <c r="F54" s="42"/>
      <c r="G54" s="42"/>
      <c r="H54" s="42"/>
      <c r="I54" s="42"/>
      <c r="J54" s="42"/>
      <c r="K54" s="42"/>
      <c r="L54" s="42"/>
      <c r="M54" s="42"/>
    </row>
    <row r="55" spans="2:13">
      <c r="B55" s="46"/>
      <c r="C55" s="42"/>
      <c r="D55" s="42"/>
      <c r="E55" s="42"/>
      <c r="F55" s="42"/>
      <c r="G55" s="42"/>
      <c r="H55" s="42"/>
      <c r="I55" s="42"/>
      <c r="J55" s="42"/>
      <c r="K55" s="42"/>
      <c r="L55" s="42"/>
      <c r="M55" s="42"/>
    </row>
  </sheetData>
  <mergeCells count="7">
    <mergeCell ref="C7:G7"/>
    <mergeCell ref="C4:G4"/>
    <mergeCell ref="C5:G5"/>
    <mergeCell ref="C6:G6"/>
    <mergeCell ref="C13:G13"/>
    <mergeCell ref="C9:G9"/>
    <mergeCell ref="C10:G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7"/>
  <sheetViews>
    <sheetView zoomScale="145" zoomScaleNormal="145" zoomScalePageLayoutView="110" workbookViewId="0">
      <selection activeCell="A9" sqref="A9:XFD9"/>
    </sheetView>
  </sheetViews>
  <sheetFormatPr defaultRowHeight="14.5"/>
  <cols>
    <col min="1" max="1" width="2.7265625" customWidth="1"/>
    <col min="2" max="2" width="5.26953125" style="13" customWidth="1"/>
    <col min="3" max="3" width="42.54296875" customWidth="1"/>
    <col min="4" max="5" width="7.7265625" customWidth="1"/>
    <col min="6" max="7" width="10.7265625" customWidth="1"/>
  </cols>
  <sheetData>
    <row r="1" spans="1:7" s="1" customFormat="1" ht="21" customHeight="1">
      <c r="B1" s="350" t="s">
        <v>527</v>
      </c>
      <c r="C1" s="351" t="s">
        <v>71</v>
      </c>
      <c r="D1" s="242"/>
      <c r="E1" s="242"/>
      <c r="F1" s="241"/>
      <c r="G1" s="276"/>
    </row>
    <row r="2" spans="1:7" s="42" customFormat="1">
      <c r="B2" s="41"/>
    </row>
    <row r="3" spans="1:7" s="1" customFormat="1" ht="15.5">
      <c r="B3" s="14"/>
      <c r="C3" s="37" t="s">
        <v>60</v>
      </c>
      <c r="D3" s="38"/>
      <c r="E3" s="38"/>
      <c r="F3" s="38"/>
      <c r="G3" s="39"/>
    </row>
    <row r="4" spans="1:7" s="1" customFormat="1" ht="25.5" customHeight="1">
      <c r="B4" s="15"/>
      <c r="C4" s="362" t="s">
        <v>61</v>
      </c>
      <c r="D4" s="362"/>
      <c r="E4" s="362"/>
      <c r="F4" s="362"/>
      <c r="G4" s="361"/>
    </row>
    <row r="5" spans="1:7" s="1" customFormat="1" ht="15" customHeight="1">
      <c r="B5" s="15"/>
      <c r="C5" s="373" t="s">
        <v>62</v>
      </c>
      <c r="D5" s="373"/>
      <c r="E5" s="373"/>
      <c r="F5" s="373"/>
      <c r="G5" s="374"/>
    </row>
    <row r="6" spans="1:7" s="1" customFormat="1" ht="15" customHeight="1">
      <c r="B6" s="15"/>
      <c r="C6" s="373" t="s">
        <v>63</v>
      </c>
      <c r="D6" s="373"/>
      <c r="E6" s="373"/>
      <c r="F6" s="373"/>
      <c r="G6" s="374"/>
    </row>
    <row r="7" spans="1:7" s="1" customFormat="1" ht="15" customHeight="1">
      <c r="B7" s="15"/>
      <c r="C7" s="373" t="s">
        <v>64</v>
      </c>
      <c r="D7" s="373"/>
      <c r="E7" s="373"/>
      <c r="F7" s="373"/>
      <c r="G7" s="374"/>
    </row>
    <row r="8" spans="1:7" s="1" customFormat="1" ht="25.5" customHeight="1">
      <c r="B8" s="15"/>
      <c r="C8" s="362" t="s">
        <v>65</v>
      </c>
      <c r="D8" s="362"/>
      <c r="E8" s="362"/>
      <c r="F8" s="362"/>
      <c r="G8" s="361"/>
    </row>
    <row r="9" spans="1:7" s="259" customFormat="1" ht="15" customHeight="1">
      <c r="A9" s="265"/>
      <c r="B9" s="269"/>
      <c r="C9" s="259" t="s">
        <v>530</v>
      </c>
      <c r="F9" s="267"/>
      <c r="G9" s="266"/>
    </row>
    <row r="10" spans="1:7" s="1" customFormat="1" ht="15" customHeight="1">
      <c r="B10" s="15"/>
      <c r="C10" s="162" t="s">
        <v>275</v>
      </c>
      <c r="D10" s="163"/>
      <c r="E10" s="163"/>
      <c r="F10" s="163"/>
      <c r="G10" s="164"/>
    </row>
    <row r="11" spans="1:7" s="1" customFormat="1" ht="15" customHeight="1">
      <c r="B11" s="15"/>
      <c r="C11" s="373"/>
      <c r="D11" s="373"/>
      <c r="E11" s="373"/>
      <c r="F11" s="373"/>
      <c r="G11" s="374"/>
    </row>
    <row r="12" spans="1:7" s="1" customFormat="1" ht="15.5">
      <c r="B12" s="15"/>
      <c r="C12" s="364" t="s">
        <v>67</v>
      </c>
      <c r="D12" s="364"/>
      <c r="E12" s="364"/>
      <c r="F12" s="364"/>
      <c r="G12" s="365"/>
    </row>
    <row r="13" spans="1:7" s="1" customFormat="1" ht="25.5" customHeight="1">
      <c r="B13" s="15"/>
      <c r="C13" s="362" t="s">
        <v>68</v>
      </c>
      <c r="D13" s="362"/>
      <c r="E13" s="362"/>
      <c r="F13" s="362"/>
      <c r="G13" s="361"/>
    </row>
    <row r="14" spans="1:7" s="1" customFormat="1" ht="17.25" customHeight="1">
      <c r="B14" s="15"/>
      <c r="C14" s="375" t="s">
        <v>69</v>
      </c>
      <c r="D14" s="375"/>
      <c r="E14" s="375"/>
      <c r="F14" s="375"/>
      <c r="G14" s="376"/>
    </row>
    <row r="15" spans="1:7" s="1" customFormat="1" ht="26.25" customHeight="1">
      <c r="B15" s="15"/>
      <c r="C15" s="362" t="s">
        <v>70</v>
      </c>
      <c r="D15" s="362"/>
      <c r="E15" s="362"/>
      <c r="F15" s="362"/>
      <c r="G15" s="361"/>
    </row>
    <row r="16" spans="1:7" s="1" customFormat="1" ht="15.5">
      <c r="B16" s="15"/>
      <c r="C16" s="33"/>
      <c r="D16" s="33"/>
      <c r="E16" s="33"/>
      <c r="F16" s="33"/>
      <c r="G16" s="34"/>
    </row>
    <row r="17" spans="2:13" s="1" customFormat="1" ht="16.5" customHeight="1">
      <c r="B17" s="15"/>
      <c r="C17" s="364" t="s">
        <v>66</v>
      </c>
      <c r="D17" s="364"/>
      <c r="E17" s="364"/>
      <c r="F17" s="364"/>
      <c r="G17" s="365"/>
    </row>
    <row r="18" spans="2:13" s="1" customFormat="1" ht="16.5" customHeight="1">
      <c r="B18" s="15"/>
      <c r="C18" s="363" t="s">
        <v>59</v>
      </c>
      <c r="D18" s="363"/>
      <c r="E18" s="363"/>
      <c r="F18" s="363"/>
      <c r="G18" s="368"/>
    </row>
    <row r="19" spans="2:13" s="1" customFormat="1" ht="29.25" customHeight="1">
      <c r="B19" s="16"/>
      <c r="C19" s="379" t="s">
        <v>140</v>
      </c>
      <c r="D19" s="379"/>
      <c r="E19" s="379"/>
      <c r="F19" s="379"/>
      <c r="G19" s="380"/>
    </row>
    <row r="20" spans="2:13">
      <c r="B20" s="20"/>
    </row>
    <row r="21" spans="2:13" s="2" customFormat="1" ht="15.25" customHeight="1">
      <c r="B21" s="88" t="s">
        <v>1</v>
      </c>
      <c r="C21" s="89" t="s">
        <v>0</v>
      </c>
      <c r="D21" s="90" t="s">
        <v>8</v>
      </c>
      <c r="E21" s="90" t="s">
        <v>7</v>
      </c>
      <c r="F21" s="90" t="s">
        <v>17</v>
      </c>
      <c r="G21" s="91" t="s">
        <v>18</v>
      </c>
    </row>
    <row r="22" spans="2:13" s="2" customFormat="1" ht="18" customHeight="1">
      <c r="B22" s="69" t="s">
        <v>10</v>
      </c>
      <c r="C22" s="70" t="s">
        <v>178</v>
      </c>
      <c r="D22" s="71" t="s">
        <v>9</v>
      </c>
      <c r="E22" s="71">
        <v>2</v>
      </c>
      <c r="F22" s="72">
        <v>0</v>
      </c>
      <c r="G22" s="73">
        <f>SUM(E22*F22)</f>
        <v>0</v>
      </c>
    </row>
    <row r="23" spans="2:13" s="43" customFormat="1" ht="15.25" customHeight="1">
      <c r="B23" s="123"/>
      <c r="C23" s="150" t="s">
        <v>271</v>
      </c>
      <c r="D23" s="119"/>
      <c r="E23" s="119"/>
      <c r="F23" s="120"/>
      <c r="G23" s="121"/>
    </row>
    <row r="24" spans="2:13" s="2" customFormat="1" ht="143.25" customHeight="1">
      <c r="B24" s="85"/>
      <c r="C24" s="66" t="s">
        <v>223</v>
      </c>
      <c r="D24" s="63"/>
      <c r="E24" s="63"/>
      <c r="F24" s="64"/>
      <c r="G24" s="65"/>
      <c r="H24" s="43"/>
      <c r="I24" s="43"/>
      <c r="J24" s="43"/>
      <c r="K24" s="43"/>
      <c r="L24" s="43"/>
      <c r="M24" s="43"/>
    </row>
    <row r="25" spans="2:13" s="2" customFormat="1" ht="65">
      <c r="B25" s="85"/>
      <c r="C25" s="66" t="s">
        <v>221</v>
      </c>
      <c r="D25" s="63"/>
      <c r="E25" s="63"/>
      <c r="F25" s="64"/>
      <c r="G25" s="65"/>
      <c r="H25" s="43"/>
      <c r="I25" s="43"/>
      <c r="J25" s="43"/>
      <c r="K25" s="43"/>
      <c r="L25" s="43"/>
      <c r="M25" s="43"/>
    </row>
    <row r="26" spans="2:13" s="2" customFormat="1" ht="39">
      <c r="B26" s="85"/>
      <c r="C26" s="66" t="s">
        <v>224</v>
      </c>
      <c r="D26" s="63"/>
      <c r="E26" s="63"/>
      <c r="F26" s="64"/>
      <c r="G26" s="65"/>
      <c r="H26" s="43"/>
      <c r="I26" s="43"/>
      <c r="J26" s="43"/>
      <c r="K26" s="43"/>
      <c r="L26" s="43"/>
      <c r="M26" s="43"/>
    </row>
    <row r="27" spans="2:13" s="2" customFormat="1" ht="26.25" customHeight="1">
      <c r="B27" s="85"/>
      <c r="C27" s="66" t="s">
        <v>177</v>
      </c>
      <c r="D27" s="63"/>
      <c r="E27" s="63"/>
      <c r="F27" s="64"/>
      <c r="G27" s="65"/>
      <c r="H27" s="43"/>
      <c r="I27" s="43"/>
      <c r="J27" s="43"/>
      <c r="K27" s="43"/>
      <c r="L27" s="43"/>
      <c r="M27" s="43"/>
    </row>
    <row r="28" spans="2:13" s="2" customFormat="1" ht="26.25" customHeight="1">
      <c r="B28" s="85"/>
      <c r="C28" s="66" t="s">
        <v>176</v>
      </c>
      <c r="D28" s="63"/>
      <c r="E28" s="63"/>
      <c r="F28" s="64"/>
      <c r="G28" s="65"/>
      <c r="H28" s="43"/>
      <c r="I28" s="43"/>
      <c r="J28" s="43"/>
      <c r="K28" s="43"/>
      <c r="L28" s="43"/>
      <c r="M28" s="43"/>
    </row>
    <row r="29" spans="2:13" s="2" customFormat="1" ht="26.25" customHeight="1">
      <c r="B29" s="85"/>
      <c r="C29" s="66" t="s">
        <v>175</v>
      </c>
      <c r="D29" s="63"/>
      <c r="E29" s="63"/>
      <c r="F29" s="64"/>
      <c r="G29" s="65"/>
      <c r="H29" s="43"/>
      <c r="I29" s="43"/>
      <c r="J29" s="43"/>
      <c r="K29" s="43"/>
      <c r="L29" s="43"/>
      <c r="M29" s="43"/>
    </row>
    <row r="30" spans="2:13" s="2" customFormat="1" ht="26.25" customHeight="1">
      <c r="B30" s="85"/>
      <c r="C30" s="66" t="s">
        <v>180</v>
      </c>
      <c r="D30" s="63"/>
      <c r="E30" s="63"/>
      <c r="F30" s="64"/>
      <c r="G30" s="65"/>
      <c r="H30" s="43"/>
      <c r="I30" s="43"/>
      <c r="J30" s="43"/>
      <c r="K30" s="43"/>
      <c r="L30" s="43"/>
      <c r="M30" s="43"/>
    </row>
    <row r="31" spans="2:13" s="2" customFormat="1" ht="39">
      <c r="B31" s="85"/>
      <c r="C31" s="66" t="s">
        <v>222</v>
      </c>
      <c r="D31" s="63"/>
      <c r="E31" s="63"/>
      <c r="F31" s="64"/>
      <c r="G31" s="65"/>
      <c r="H31" s="43"/>
      <c r="I31" s="43"/>
      <c r="J31" s="43"/>
      <c r="K31" s="43"/>
      <c r="L31" s="43"/>
      <c r="M31" s="43"/>
    </row>
    <row r="32" spans="2:13" s="2" customFormat="1" ht="39">
      <c r="B32" s="127"/>
      <c r="C32" s="66" t="s">
        <v>226</v>
      </c>
      <c r="D32" s="128"/>
      <c r="E32" s="128"/>
      <c r="F32" s="129"/>
      <c r="G32" s="130"/>
    </row>
    <row r="33" spans="2:13" s="2" customFormat="1" ht="18" customHeight="1">
      <c r="B33" s="69"/>
      <c r="C33" s="155" t="s">
        <v>184</v>
      </c>
      <c r="D33" s="53"/>
      <c r="E33" s="53"/>
      <c r="F33" s="156"/>
      <c r="G33" s="87">
        <f>SUM(G22:G32)</f>
        <v>0</v>
      </c>
    </row>
    <row r="34" spans="2:13" ht="150" customHeight="1">
      <c r="B34" s="98"/>
      <c r="C34" s="99"/>
      <c r="D34" s="99"/>
      <c r="E34" s="99"/>
      <c r="F34" s="99"/>
      <c r="G34" s="100"/>
    </row>
    <row r="35" spans="2:13">
      <c r="B35" s="20"/>
    </row>
    <row r="36" spans="2:13" s="2" customFormat="1" ht="15.25" customHeight="1">
      <c r="B36" s="88" t="s">
        <v>1</v>
      </c>
      <c r="C36" s="89" t="s">
        <v>0</v>
      </c>
      <c r="D36" s="90" t="s">
        <v>8</v>
      </c>
      <c r="E36" s="90" t="s">
        <v>7</v>
      </c>
      <c r="F36" s="90" t="s">
        <v>17</v>
      </c>
      <c r="G36" s="91" t="s">
        <v>18</v>
      </c>
    </row>
    <row r="37" spans="2:13" s="2" customFormat="1" ht="18" customHeight="1">
      <c r="B37" s="69" t="s">
        <v>11</v>
      </c>
      <c r="C37" s="70" t="s">
        <v>179</v>
      </c>
      <c r="D37" s="71" t="s">
        <v>9</v>
      </c>
      <c r="E37" s="71">
        <v>2</v>
      </c>
      <c r="F37" s="72">
        <v>0</v>
      </c>
      <c r="G37" s="73">
        <f>SUM(E37*F37)</f>
        <v>0</v>
      </c>
    </row>
    <row r="38" spans="2:13" s="43" customFormat="1" ht="15.25" customHeight="1">
      <c r="B38" s="123"/>
      <c r="C38" s="150" t="s">
        <v>272</v>
      </c>
      <c r="D38" s="119"/>
      <c r="E38" s="119"/>
      <c r="F38" s="120"/>
      <c r="G38" s="121"/>
    </row>
    <row r="39" spans="2:13" s="2" customFormat="1" ht="39">
      <c r="B39" s="85"/>
      <c r="C39" s="66" t="s">
        <v>195</v>
      </c>
      <c r="D39" s="63"/>
      <c r="E39" s="63"/>
      <c r="F39" s="64"/>
      <c r="G39" s="65"/>
      <c r="H39" s="43"/>
      <c r="I39" s="43"/>
      <c r="J39" s="43"/>
      <c r="K39" s="43"/>
      <c r="L39" s="43"/>
      <c r="M39" s="43"/>
    </row>
    <row r="40" spans="2:13" s="2" customFormat="1" ht="78">
      <c r="B40" s="85"/>
      <c r="C40" s="66" t="s">
        <v>200</v>
      </c>
      <c r="D40" s="63"/>
      <c r="E40" s="63"/>
      <c r="F40" s="64"/>
      <c r="G40" s="65"/>
      <c r="H40" s="43"/>
      <c r="I40" s="43"/>
      <c r="J40" s="43"/>
      <c r="K40" s="43"/>
      <c r="L40" s="43"/>
      <c r="M40" s="43"/>
    </row>
    <row r="41" spans="2:13" s="2" customFormat="1" ht="27" customHeight="1">
      <c r="B41" s="85"/>
      <c r="C41" s="66" t="s">
        <v>181</v>
      </c>
      <c r="D41" s="63"/>
      <c r="E41" s="63"/>
      <c r="F41" s="64"/>
      <c r="G41" s="65"/>
      <c r="H41" s="43"/>
      <c r="I41" s="43"/>
      <c r="J41" s="43"/>
      <c r="K41" s="43"/>
      <c r="L41" s="43"/>
      <c r="M41" s="43"/>
    </row>
    <row r="42" spans="2:13" s="2" customFormat="1" ht="26.25" customHeight="1">
      <c r="B42" s="85"/>
      <c r="C42" s="66" t="s">
        <v>182</v>
      </c>
      <c r="D42" s="63"/>
      <c r="E42" s="63"/>
      <c r="F42" s="64"/>
      <c r="G42" s="65"/>
      <c r="H42" s="43"/>
      <c r="I42" s="43"/>
      <c r="J42" s="43"/>
      <c r="K42" s="43"/>
      <c r="L42" s="43"/>
      <c r="M42" s="43"/>
    </row>
    <row r="43" spans="2:13" s="2" customFormat="1" ht="39">
      <c r="B43" s="127"/>
      <c r="C43" s="66" t="s">
        <v>226</v>
      </c>
      <c r="D43" s="128"/>
      <c r="E43" s="128"/>
      <c r="F43" s="129"/>
      <c r="G43" s="130"/>
    </row>
    <row r="44" spans="2:13" s="2" customFormat="1" ht="18" customHeight="1">
      <c r="B44" s="69"/>
      <c r="C44" s="155" t="s">
        <v>183</v>
      </c>
      <c r="D44" s="53"/>
      <c r="E44" s="53"/>
      <c r="F44" s="156"/>
      <c r="G44" s="87">
        <f>SUM(G37:G42)</f>
        <v>0</v>
      </c>
    </row>
    <row r="45" spans="2:13" ht="150" customHeight="1">
      <c r="B45" s="98"/>
      <c r="C45" s="99"/>
      <c r="D45" s="99"/>
      <c r="E45" s="99"/>
      <c r="F45" s="99"/>
      <c r="G45" s="100"/>
    </row>
    <row r="46" spans="2:13">
      <c r="B46" s="20"/>
    </row>
    <row r="47" spans="2:13" s="2" customFormat="1" ht="15.25" customHeight="1">
      <c r="B47" s="88" t="s">
        <v>1</v>
      </c>
      <c r="C47" s="89" t="s">
        <v>0</v>
      </c>
      <c r="D47" s="90" t="s">
        <v>8</v>
      </c>
      <c r="E47" s="90" t="s">
        <v>7</v>
      </c>
      <c r="F47" s="90" t="s">
        <v>17</v>
      </c>
      <c r="G47" s="91" t="s">
        <v>18</v>
      </c>
    </row>
    <row r="48" spans="2:13" s="2" customFormat="1" ht="18" customHeight="1">
      <c r="B48" s="69" t="s">
        <v>12</v>
      </c>
      <c r="C48" s="70" t="s">
        <v>185</v>
      </c>
      <c r="D48" s="71" t="s">
        <v>9</v>
      </c>
      <c r="E48" s="71">
        <v>2</v>
      </c>
      <c r="F48" s="72">
        <v>0</v>
      </c>
      <c r="G48" s="73">
        <f>SUM(E48*F48)</f>
        <v>0</v>
      </c>
    </row>
    <row r="49" spans="2:13" s="43" customFormat="1" ht="15.25" customHeight="1">
      <c r="B49" s="123"/>
      <c r="C49" s="150" t="s">
        <v>273</v>
      </c>
      <c r="D49" s="119"/>
      <c r="E49" s="119"/>
      <c r="F49" s="120"/>
      <c r="G49" s="121"/>
    </row>
    <row r="50" spans="2:13" s="2" customFormat="1" ht="26">
      <c r="B50" s="85"/>
      <c r="C50" s="66" t="s">
        <v>199</v>
      </c>
      <c r="D50" s="63"/>
      <c r="E50" s="63"/>
      <c r="F50" s="64"/>
      <c r="G50" s="65"/>
      <c r="H50" s="43"/>
      <c r="I50" s="43"/>
      <c r="J50" s="43"/>
      <c r="K50" s="43"/>
      <c r="L50" s="43"/>
      <c r="M50" s="43"/>
    </row>
    <row r="51" spans="2:13" s="2" customFormat="1" ht="52">
      <c r="B51" s="85"/>
      <c r="C51" s="66" t="s">
        <v>196</v>
      </c>
      <c r="D51" s="63"/>
      <c r="E51" s="63"/>
      <c r="F51" s="64"/>
      <c r="G51" s="65"/>
      <c r="H51" s="43"/>
      <c r="I51" s="43"/>
      <c r="J51" s="43"/>
      <c r="K51" s="43"/>
      <c r="L51" s="43"/>
      <c r="M51" s="43"/>
    </row>
    <row r="52" spans="2:13" s="2" customFormat="1" ht="26">
      <c r="B52" s="85"/>
      <c r="C52" s="66" t="s">
        <v>202</v>
      </c>
      <c r="D52" s="63"/>
      <c r="E52" s="63"/>
      <c r="F52" s="64"/>
      <c r="G52" s="65"/>
      <c r="H52" s="43"/>
      <c r="I52" s="43"/>
      <c r="J52" s="43"/>
      <c r="K52" s="43"/>
      <c r="L52" s="43"/>
      <c r="M52" s="43"/>
    </row>
    <row r="53" spans="2:13" s="2" customFormat="1" ht="26">
      <c r="B53" s="127"/>
      <c r="C53" s="66" t="s">
        <v>181</v>
      </c>
      <c r="D53" s="128"/>
      <c r="E53" s="128"/>
      <c r="F53" s="129"/>
      <c r="G53" s="130"/>
    </row>
    <row r="54" spans="2:13" s="2" customFormat="1" ht="39">
      <c r="B54" s="131"/>
      <c r="C54" s="136" t="s">
        <v>226</v>
      </c>
      <c r="D54" s="132"/>
      <c r="E54" s="132"/>
      <c r="F54" s="133"/>
      <c r="G54" s="134"/>
    </row>
    <row r="55" spans="2:13" s="2" customFormat="1" ht="18" customHeight="1">
      <c r="B55" s="69"/>
      <c r="C55" s="155" t="s">
        <v>186</v>
      </c>
      <c r="D55" s="53"/>
      <c r="E55" s="53"/>
      <c r="F55" s="156"/>
      <c r="G55" s="87">
        <f>SUM(G48:G53)</f>
        <v>0</v>
      </c>
    </row>
    <row r="56" spans="2:13">
      <c r="B56" s="20"/>
    </row>
    <row r="57" spans="2:13" s="2" customFormat="1" ht="15.25" customHeight="1">
      <c r="B57" s="88" t="s">
        <v>1</v>
      </c>
      <c r="C57" s="89" t="s">
        <v>0</v>
      </c>
      <c r="D57" s="90" t="s">
        <v>8</v>
      </c>
      <c r="E57" s="90" t="s">
        <v>7</v>
      </c>
      <c r="F57" s="90" t="s">
        <v>17</v>
      </c>
      <c r="G57" s="91" t="s">
        <v>18</v>
      </c>
    </row>
    <row r="58" spans="2:13" s="2" customFormat="1" ht="18" customHeight="1">
      <c r="B58" s="69" t="s">
        <v>13</v>
      </c>
      <c r="C58" s="70" t="s">
        <v>53</v>
      </c>
      <c r="D58" s="71" t="s">
        <v>72</v>
      </c>
      <c r="E58" s="71">
        <v>103</v>
      </c>
      <c r="F58" s="72">
        <v>0</v>
      </c>
      <c r="G58" s="73">
        <f>SUM(E58*F58)</f>
        <v>0</v>
      </c>
    </row>
    <row r="59" spans="2:13" s="43" customFormat="1" ht="15.25" customHeight="1">
      <c r="B59" s="123"/>
      <c r="C59" s="150" t="s">
        <v>274</v>
      </c>
      <c r="D59" s="119"/>
      <c r="E59" s="119"/>
      <c r="F59" s="120"/>
      <c r="G59" s="121"/>
    </row>
    <row r="60" spans="2:13" s="2" customFormat="1" ht="27" customHeight="1">
      <c r="B60" s="85"/>
      <c r="C60" s="66" t="s">
        <v>201</v>
      </c>
      <c r="D60" s="63"/>
      <c r="E60" s="63"/>
      <c r="F60" s="64"/>
      <c r="G60" s="65"/>
      <c r="H60" s="43"/>
      <c r="I60" s="43"/>
      <c r="J60" s="43"/>
      <c r="K60" s="43"/>
      <c r="L60" s="43"/>
      <c r="M60" s="43"/>
    </row>
    <row r="61" spans="2:13" s="2" customFormat="1" ht="52.5" customHeight="1">
      <c r="B61" s="85"/>
      <c r="C61" s="66" t="s">
        <v>187</v>
      </c>
      <c r="D61" s="63"/>
      <c r="E61" s="63"/>
      <c r="F61" s="64"/>
      <c r="G61" s="65"/>
      <c r="H61" s="43"/>
      <c r="I61" s="43"/>
      <c r="J61" s="43"/>
      <c r="K61" s="43"/>
      <c r="L61" s="43"/>
      <c r="M61" s="43"/>
    </row>
    <row r="62" spans="2:13" s="2" customFormat="1" ht="15" customHeight="1">
      <c r="B62" s="127"/>
      <c r="C62" s="157" t="s">
        <v>219</v>
      </c>
      <c r="D62" s="63" t="s">
        <v>9</v>
      </c>
      <c r="E62" s="63">
        <v>6</v>
      </c>
      <c r="F62" s="129"/>
      <c r="G62" s="130"/>
    </row>
    <row r="63" spans="2:13" s="2" customFormat="1" ht="39">
      <c r="B63" s="131"/>
      <c r="C63" s="136" t="s">
        <v>226</v>
      </c>
      <c r="D63" s="132"/>
      <c r="E63" s="132"/>
      <c r="F63" s="133"/>
      <c r="G63" s="134"/>
    </row>
    <row r="64" spans="2:13" s="2" customFormat="1" ht="18" customHeight="1">
      <c r="B64" s="69"/>
      <c r="C64" s="155" t="s">
        <v>54</v>
      </c>
      <c r="D64" s="53"/>
      <c r="E64" s="53"/>
      <c r="F64" s="156"/>
      <c r="G64" s="87">
        <f>SUM(G58:G61)</f>
        <v>0</v>
      </c>
    </row>
    <row r="65" spans="2:13" ht="130.5" customHeight="1">
      <c r="B65" s="98"/>
      <c r="C65" s="99"/>
      <c r="D65" s="99"/>
      <c r="E65" s="99"/>
      <c r="F65" s="99"/>
      <c r="G65" s="100"/>
    </row>
    <row r="66" spans="2:13">
      <c r="B66" s="20"/>
    </row>
    <row r="67" spans="2:13" s="2" customFormat="1" ht="15.25" customHeight="1">
      <c r="B67" s="88" t="s">
        <v>1</v>
      </c>
      <c r="C67" s="89" t="s">
        <v>0</v>
      </c>
      <c r="D67" s="90" t="s">
        <v>8</v>
      </c>
      <c r="E67" s="90" t="s">
        <v>7</v>
      </c>
      <c r="F67" s="90" t="s">
        <v>17</v>
      </c>
      <c r="G67" s="91" t="s">
        <v>18</v>
      </c>
    </row>
    <row r="68" spans="2:13" s="2" customFormat="1" ht="18" customHeight="1">
      <c r="B68" s="69" t="s">
        <v>14</v>
      </c>
      <c r="C68" s="70" t="s">
        <v>215</v>
      </c>
      <c r="D68" s="71" t="s">
        <v>72</v>
      </c>
      <c r="E68" s="71">
        <v>105</v>
      </c>
      <c r="F68" s="72">
        <v>0</v>
      </c>
      <c r="G68" s="73">
        <f>SUM(E68*F68)</f>
        <v>0</v>
      </c>
    </row>
    <row r="69" spans="2:13" s="2" customFormat="1" ht="27" customHeight="1">
      <c r="B69" s="139"/>
      <c r="C69" s="117" t="s">
        <v>216</v>
      </c>
      <c r="D69" s="102"/>
      <c r="E69" s="102"/>
      <c r="F69" s="110"/>
      <c r="G69" s="111"/>
      <c r="H69" s="43"/>
      <c r="I69" s="43"/>
      <c r="J69" s="43"/>
      <c r="K69" s="43"/>
      <c r="L69" s="43"/>
      <c r="M69" s="43"/>
    </row>
    <row r="70" spans="2:13" s="2" customFormat="1" ht="52.5" customHeight="1">
      <c r="B70" s="85"/>
      <c r="C70" s="66" t="s">
        <v>218</v>
      </c>
      <c r="D70" s="63"/>
      <c r="E70" s="63"/>
      <c r="F70" s="64"/>
      <c r="G70" s="65"/>
      <c r="H70" s="43"/>
      <c r="I70" s="43"/>
      <c r="J70" s="43"/>
      <c r="K70" s="43"/>
      <c r="L70" s="43"/>
      <c r="M70" s="43"/>
    </row>
    <row r="71" spans="2:13" s="2" customFormat="1" ht="15" customHeight="1">
      <c r="B71" s="127"/>
      <c r="C71" s="157" t="s">
        <v>220</v>
      </c>
      <c r="D71" s="63" t="s">
        <v>9</v>
      </c>
      <c r="E71" s="63">
        <v>3</v>
      </c>
      <c r="F71" s="129"/>
      <c r="G71" s="130"/>
    </row>
    <row r="72" spans="2:13" s="2" customFormat="1" ht="39">
      <c r="B72" s="131"/>
      <c r="C72" s="136" t="s">
        <v>226</v>
      </c>
      <c r="D72" s="132"/>
      <c r="E72" s="132"/>
      <c r="F72" s="133"/>
      <c r="G72" s="134"/>
    </row>
    <row r="73" spans="2:13" s="2" customFormat="1" ht="18" customHeight="1">
      <c r="B73" s="69"/>
      <c r="C73" s="155" t="s">
        <v>217</v>
      </c>
      <c r="D73" s="53"/>
      <c r="E73" s="53"/>
      <c r="F73" s="156"/>
      <c r="G73" s="87">
        <f>SUM(G68:G70)</f>
        <v>0</v>
      </c>
    </row>
    <row r="74" spans="2:13" ht="130.5" customHeight="1">
      <c r="B74" s="98"/>
      <c r="C74" s="99"/>
      <c r="D74" s="99"/>
      <c r="E74" s="99"/>
      <c r="F74" s="99"/>
      <c r="G74" s="100"/>
    </row>
    <row r="75" spans="2:13">
      <c r="B75" s="20"/>
    </row>
    <row r="76" spans="2:13" s="172" customFormat="1" ht="15.25" customHeight="1">
      <c r="B76" s="168" t="s">
        <v>1</v>
      </c>
      <c r="C76" s="169" t="s">
        <v>0</v>
      </c>
      <c r="D76" s="170" t="s">
        <v>8</v>
      </c>
      <c r="E76" s="170" t="s">
        <v>7</v>
      </c>
      <c r="F76" s="170" t="s">
        <v>17</v>
      </c>
      <c r="G76" s="171" t="s">
        <v>18</v>
      </c>
    </row>
    <row r="77" spans="2:13" s="172" customFormat="1" ht="18" customHeight="1">
      <c r="B77" s="173" t="s">
        <v>15</v>
      </c>
      <c r="C77" s="174" t="s">
        <v>276</v>
      </c>
      <c r="D77" s="175"/>
      <c r="E77" s="176"/>
      <c r="F77" s="177"/>
      <c r="G77" s="178"/>
    </row>
    <row r="78" spans="2:13" s="172" customFormat="1" ht="13" customHeight="1">
      <c r="B78" s="179"/>
      <c r="C78" s="180" t="s">
        <v>277</v>
      </c>
      <c r="D78" s="181"/>
      <c r="E78" s="182"/>
      <c r="F78" s="183"/>
      <c r="G78" s="184"/>
    </row>
    <row r="79" spans="2:13" s="172" customFormat="1" ht="13" customHeight="1">
      <c r="B79" s="185"/>
      <c r="C79" s="66" t="s">
        <v>278</v>
      </c>
      <c r="D79" s="187"/>
      <c r="E79" s="187"/>
      <c r="F79" s="188"/>
      <c r="G79" s="189"/>
    </row>
    <row r="80" spans="2:13" s="172" customFormat="1" ht="29.15" customHeight="1">
      <c r="B80" s="213"/>
      <c r="C80" s="202" t="s">
        <v>279</v>
      </c>
      <c r="D80" s="214"/>
      <c r="E80" s="214"/>
      <c r="F80" s="215"/>
      <c r="G80" s="216"/>
    </row>
    <row r="81" spans="2:7" s="172" customFormat="1" ht="18" customHeight="1">
      <c r="B81" s="173"/>
      <c r="C81" s="174" t="s">
        <v>280</v>
      </c>
      <c r="D81" s="175" t="s">
        <v>281</v>
      </c>
      <c r="E81" s="176">
        <v>13.5</v>
      </c>
      <c r="F81" s="177">
        <v>0</v>
      </c>
      <c r="G81" s="178">
        <f>SUM(E81*F81)</f>
        <v>0</v>
      </c>
    </row>
    <row r="82" spans="2:7" s="172" customFormat="1" ht="28" customHeight="1">
      <c r="B82" s="190"/>
      <c r="C82" s="83" t="s">
        <v>300</v>
      </c>
      <c r="D82" s="192"/>
      <c r="E82" s="192"/>
      <c r="F82" s="193"/>
      <c r="G82" s="194"/>
    </row>
    <row r="83" spans="2:7" s="172" customFormat="1" ht="26.25" customHeight="1">
      <c r="B83" s="190"/>
      <c r="C83" s="195" t="s">
        <v>188</v>
      </c>
      <c r="D83" s="192"/>
      <c r="E83" s="192"/>
      <c r="F83" s="193"/>
      <c r="G83" s="194"/>
    </row>
    <row r="84" spans="2:7" s="172" customFormat="1" ht="18" customHeight="1">
      <c r="B84" s="173"/>
      <c r="C84" s="174" t="s">
        <v>282</v>
      </c>
      <c r="D84" s="175" t="s">
        <v>281</v>
      </c>
      <c r="E84" s="176">
        <v>45</v>
      </c>
      <c r="F84" s="177">
        <v>0</v>
      </c>
      <c r="G84" s="178">
        <f>SUM(E84*F84)</f>
        <v>0</v>
      </c>
    </row>
    <row r="85" spans="2:7" s="200" customFormat="1" ht="28" customHeight="1">
      <c r="B85" s="196"/>
      <c r="C85" s="83" t="s">
        <v>301</v>
      </c>
      <c r="D85" s="197"/>
      <c r="E85" s="197"/>
      <c r="F85" s="198"/>
      <c r="G85" s="199"/>
    </row>
    <row r="86" spans="2:7" s="172" customFormat="1" ht="26.25" customHeight="1">
      <c r="B86" s="190"/>
      <c r="C86" s="195" t="s">
        <v>283</v>
      </c>
      <c r="D86" s="192"/>
      <c r="E86" s="192"/>
      <c r="F86" s="193"/>
      <c r="G86" s="194"/>
    </row>
    <row r="87" spans="2:7" s="172" customFormat="1" ht="18" customHeight="1">
      <c r="B87" s="173"/>
      <c r="C87" s="174" t="s">
        <v>284</v>
      </c>
      <c r="D87" s="175" t="s">
        <v>285</v>
      </c>
      <c r="E87" s="176">
        <v>30</v>
      </c>
      <c r="F87" s="177">
        <v>0</v>
      </c>
      <c r="G87" s="178">
        <f>SUM(E87*F87)</f>
        <v>0</v>
      </c>
    </row>
    <row r="88" spans="2:7" s="200" customFormat="1" ht="27" customHeight="1">
      <c r="B88" s="196"/>
      <c r="C88" s="83" t="s">
        <v>302</v>
      </c>
      <c r="D88" s="197"/>
      <c r="E88" s="197"/>
      <c r="F88" s="198"/>
      <c r="G88" s="199"/>
    </row>
    <row r="89" spans="2:7" s="172" customFormat="1" ht="26.25" customHeight="1">
      <c r="B89" s="190"/>
      <c r="C89" s="195" t="s">
        <v>188</v>
      </c>
      <c r="D89" s="192"/>
      <c r="E89" s="192"/>
      <c r="F89" s="193"/>
      <c r="G89" s="194"/>
    </row>
    <row r="90" spans="2:7" s="172" customFormat="1" ht="18" customHeight="1">
      <c r="B90" s="173"/>
      <c r="C90" s="174" t="s">
        <v>286</v>
      </c>
      <c r="D90" s="175" t="s">
        <v>281</v>
      </c>
      <c r="E90" s="176">
        <v>5</v>
      </c>
      <c r="F90" s="177">
        <v>0</v>
      </c>
      <c r="G90" s="178">
        <f>SUM(E90*F90)</f>
        <v>0</v>
      </c>
    </row>
    <row r="91" spans="2:7" s="200" customFormat="1" ht="27" customHeight="1">
      <c r="B91" s="196"/>
      <c r="C91" s="195" t="s">
        <v>290</v>
      </c>
      <c r="D91" s="197"/>
      <c r="E91" s="197"/>
      <c r="F91" s="198"/>
      <c r="G91" s="199"/>
    </row>
    <row r="92" spans="2:7" s="172" customFormat="1" ht="26.25" customHeight="1">
      <c r="B92" s="190"/>
      <c r="C92" s="195" t="s">
        <v>188</v>
      </c>
      <c r="D92" s="192"/>
      <c r="E92" s="192"/>
      <c r="F92" s="193"/>
      <c r="G92" s="194"/>
    </row>
    <row r="93" spans="2:7" s="172" customFormat="1" ht="13">
      <c r="B93" s="185"/>
      <c r="C93" s="186" t="s">
        <v>287</v>
      </c>
      <c r="D93" s="187"/>
      <c r="E93" s="187"/>
      <c r="F93" s="188"/>
      <c r="G93" s="189"/>
    </row>
    <row r="94" spans="2:7" s="172" customFormat="1" ht="26">
      <c r="B94" s="201"/>
      <c r="C94" s="202" t="s">
        <v>288</v>
      </c>
      <c r="D94" s="203"/>
      <c r="E94" s="203"/>
      <c r="F94" s="204"/>
      <c r="G94" s="205"/>
    </row>
    <row r="95" spans="2:7" s="172" customFormat="1" ht="18" customHeight="1">
      <c r="B95" s="173"/>
      <c r="C95" s="206" t="s">
        <v>289</v>
      </c>
      <c r="D95" s="207"/>
      <c r="E95" s="207"/>
      <c r="F95" s="208"/>
      <c r="G95" s="209">
        <f>SUM(G77:G94)</f>
        <v>0</v>
      </c>
    </row>
    <row r="96" spans="2:7" ht="135" customHeight="1">
      <c r="B96" s="210"/>
      <c r="C96" s="211"/>
      <c r="D96" s="211"/>
      <c r="E96" s="211"/>
      <c r="F96" s="211"/>
      <c r="G96" s="212"/>
    </row>
    <row r="97" spans="2:7">
      <c r="B97" s="20"/>
    </row>
    <row r="98" spans="2:7" s="172" customFormat="1" ht="15.25" customHeight="1">
      <c r="B98" s="168" t="s">
        <v>1</v>
      </c>
      <c r="C98" s="169" t="s">
        <v>0</v>
      </c>
      <c r="D98" s="170" t="s">
        <v>8</v>
      </c>
      <c r="E98" s="170" t="s">
        <v>7</v>
      </c>
      <c r="F98" s="170" t="s">
        <v>17</v>
      </c>
      <c r="G98" s="171" t="s">
        <v>18</v>
      </c>
    </row>
    <row r="99" spans="2:7" s="172" customFormat="1" ht="18" customHeight="1">
      <c r="B99" s="173" t="s">
        <v>16</v>
      </c>
      <c r="C99" s="174" t="s">
        <v>291</v>
      </c>
      <c r="D99" s="175"/>
      <c r="E99" s="176"/>
      <c r="F99" s="177"/>
      <c r="G99" s="178"/>
    </row>
    <row r="100" spans="2:7" s="172" customFormat="1" ht="15" customHeight="1">
      <c r="B100" s="179"/>
      <c r="C100" s="217" t="s">
        <v>303</v>
      </c>
      <c r="D100" s="181"/>
      <c r="E100" s="182"/>
      <c r="F100" s="183"/>
      <c r="G100" s="184"/>
    </row>
    <row r="101" spans="2:7" s="172" customFormat="1" ht="15" customHeight="1">
      <c r="B101" s="185"/>
      <c r="C101" s="186" t="s">
        <v>292</v>
      </c>
      <c r="D101" s="187"/>
      <c r="E101" s="187"/>
      <c r="F101" s="188"/>
      <c r="G101" s="189"/>
    </row>
    <row r="102" spans="2:7" s="172" customFormat="1" ht="29.15" customHeight="1">
      <c r="B102" s="213"/>
      <c r="C102" s="202" t="s">
        <v>293</v>
      </c>
      <c r="D102" s="214"/>
      <c r="E102" s="214"/>
      <c r="F102" s="215"/>
      <c r="G102" s="216"/>
    </row>
    <row r="103" spans="2:7" s="172" customFormat="1" ht="18" customHeight="1">
      <c r="B103" s="173"/>
      <c r="C103" s="174" t="s">
        <v>294</v>
      </c>
      <c r="D103" s="175" t="s">
        <v>281</v>
      </c>
      <c r="E103" s="176">
        <v>66</v>
      </c>
      <c r="F103" s="177">
        <v>0</v>
      </c>
      <c r="G103" s="178">
        <f>SUM(E103*F103)</f>
        <v>0</v>
      </c>
    </row>
    <row r="104" spans="2:7" s="200" customFormat="1" ht="28" customHeight="1">
      <c r="B104" s="196"/>
      <c r="C104" s="83" t="s">
        <v>304</v>
      </c>
      <c r="D104" s="197"/>
      <c r="E104" s="197"/>
      <c r="F104" s="198"/>
      <c r="G104" s="199"/>
    </row>
    <row r="105" spans="2:7" s="172" customFormat="1" ht="26.25" customHeight="1">
      <c r="B105" s="190"/>
      <c r="C105" s="195" t="s">
        <v>295</v>
      </c>
      <c r="D105" s="192"/>
      <c r="E105" s="192"/>
      <c r="F105" s="193"/>
      <c r="G105" s="194"/>
    </row>
    <row r="106" spans="2:7" s="172" customFormat="1" ht="18" customHeight="1">
      <c r="B106" s="173"/>
      <c r="C106" s="174" t="s">
        <v>296</v>
      </c>
      <c r="D106" s="175" t="s">
        <v>281</v>
      </c>
      <c r="E106" s="176">
        <v>30</v>
      </c>
      <c r="F106" s="177">
        <v>0</v>
      </c>
      <c r="G106" s="178">
        <f>SUM(E106*F106)</f>
        <v>0</v>
      </c>
    </row>
    <row r="107" spans="2:7" s="200" customFormat="1" ht="27" customHeight="1">
      <c r="B107" s="196"/>
      <c r="C107" s="83" t="s">
        <v>305</v>
      </c>
      <c r="D107" s="197"/>
      <c r="E107" s="197"/>
      <c r="F107" s="198"/>
      <c r="G107" s="199"/>
    </row>
    <row r="108" spans="2:7" s="200" customFormat="1" ht="39" customHeight="1">
      <c r="B108" s="196"/>
      <c r="C108" s="191" t="s">
        <v>297</v>
      </c>
      <c r="D108" s="197"/>
      <c r="E108" s="197"/>
      <c r="F108" s="198"/>
      <c r="G108" s="199"/>
    </row>
    <row r="109" spans="2:7" s="200" customFormat="1" ht="39" customHeight="1">
      <c r="B109" s="196"/>
      <c r="C109" s="191" t="s">
        <v>298</v>
      </c>
      <c r="D109" s="197"/>
      <c r="E109" s="197"/>
      <c r="F109" s="198"/>
      <c r="G109" s="199"/>
    </row>
    <row r="110" spans="2:7" s="172" customFormat="1" ht="13">
      <c r="B110" s="185"/>
      <c r="C110" s="186" t="s">
        <v>287</v>
      </c>
      <c r="D110" s="187"/>
      <c r="E110" s="187"/>
      <c r="F110" s="188"/>
      <c r="G110" s="189"/>
    </row>
    <row r="111" spans="2:7" s="172" customFormat="1" ht="26">
      <c r="B111" s="201"/>
      <c r="C111" s="202" t="s">
        <v>288</v>
      </c>
      <c r="D111" s="203"/>
      <c r="E111" s="203"/>
      <c r="F111" s="204"/>
      <c r="G111" s="205"/>
    </row>
    <row r="112" spans="2:7" s="172" customFormat="1" ht="18" customHeight="1">
      <c r="B112" s="173"/>
      <c r="C112" s="206" t="s">
        <v>299</v>
      </c>
      <c r="D112" s="207"/>
      <c r="E112" s="207"/>
      <c r="F112" s="208"/>
      <c r="G112" s="209">
        <f>SUM(G99:G111)</f>
        <v>0</v>
      </c>
    </row>
    <row r="113" spans="2:7" ht="135" customHeight="1">
      <c r="B113" s="210"/>
      <c r="C113" s="211"/>
      <c r="D113" s="211"/>
      <c r="E113" s="211"/>
      <c r="F113" s="211"/>
      <c r="G113" s="212"/>
    </row>
    <row r="114" spans="2:7">
      <c r="B114" s="20"/>
    </row>
    <row r="115" spans="2:7" s="2" customFormat="1" ht="15.25" customHeight="1">
      <c r="B115" s="218" t="s">
        <v>1</v>
      </c>
      <c r="C115" s="219" t="s">
        <v>0</v>
      </c>
      <c r="D115" s="220" t="s">
        <v>8</v>
      </c>
      <c r="E115" s="220" t="s">
        <v>7</v>
      </c>
      <c r="F115" s="220" t="s">
        <v>17</v>
      </c>
      <c r="G115" s="221" t="s">
        <v>18</v>
      </c>
    </row>
    <row r="116" spans="2:7" s="2" customFormat="1" ht="18" customHeight="1">
      <c r="B116" s="222" t="s">
        <v>2</v>
      </c>
      <c r="C116" s="223" t="s">
        <v>306</v>
      </c>
      <c r="D116" s="224" t="s">
        <v>307</v>
      </c>
      <c r="E116" s="225">
        <v>48</v>
      </c>
      <c r="F116" s="226">
        <v>0</v>
      </c>
      <c r="G116" s="227">
        <f>SUM(E116*F116)</f>
        <v>0</v>
      </c>
    </row>
    <row r="117" spans="2:7" s="2" customFormat="1" ht="15" customHeight="1">
      <c r="B117" s="228"/>
      <c r="C117" s="217" t="s">
        <v>311</v>
      </c>
      <c r="D117" s="229"/>
      <c r="E117" s="230"/>
      <c r="F117" s="231"/>
      <c r="G117" s="232"/>
    </row>
    <row r="118" spans="2:7" s="2" customFormat="1" ht="15" customHeight="1">
      <c r="B118" s="233"/>
      <c r="C118" s="234" t="s">
        <v>308</v>
      </c>
      <c r="D118" s="128"/>
      <c r="E118" s="128"/>
      <c r="F118" s="129"/>
      <c r="G118" s="130"/>
    </row>
    <row r="119" spans="2:7" s="2" customFormat="1" ht="39.75" customHeight="1">
      <c r="B119" s="85"/>
      <c r="C119" s="66" t="s">
        <v>309</v>
      </c>
      <c r="D119" s="63"/>
      <c r="E119" s="63"/>
      <c r="F119" s="64"/>
      <c r="G119" s="65"/>
    </row>
    <row r="120" spans="2:7" s="2" customFormat="1" ht="26.25" customHeight="1">
      <c r="B120" s="85"/>
      <c r="C120" s="66" t="s">
        <v>188</v>
      </c>
      <c r="D120" s="63"/>
      <c r="E120" s="63"/>
      <c r="F120" s="64"/>
      <c r="G120" s="65"/>
    </row>
    <row r="121" spans="2:7" s="2" customFormat="1" ht="13">
      <c r="B121" s="233"/>
      <c r="C121" s="234" t="s">
        <v>287</v>
      </c>
      <c r="D121" s="128"/>
      <c r="E121" s="128"/>
      <c r="F121" s="129"/>
      <c r="G121" s="130"/>
    </row>
    <row r="122" spans="2:7" s="2" customFormat="1" ht="26">
      <c r="B122" s="235"/>
      <c r="C122" s="136" t="s">
        <v>288</v>
      </c>
      <c r="D122" s="132"/>
      <c r="E122" s="132"/>
      <c r="F122" s="133"/>
      <c r="G122" s="134"/>
    </row>
    <row r="123" spans="2:7" s="2" customFormat="1" ht="18" customHeight="1">
      <c r="B123" s="222"/>
      <c r="C123" s="236" t="s">
        <v>310</v>
      </c>
      <c r="D123" s="237"/>
      <c r="E123" s="237"/>
      <c r="F123" s="238"/>
      <c r="G123" s="239">
        <f>SUM(G116:G121)</f>
        <v>0</v>
      </c>
    </row>
    <row r="124" spans="2:7" ht="135" customHeight="1">
      <c r="B124" s="210"/>
      <c r="C124" s="211"/>
      <c r="D124" s="211"/>
      <c r="E124" s="211"/>
      <c r="F124" s="211"/>
      <c r="G124" s="212"/>
    </row>
    <row r="125" spans="2:7">
      <c r="B125" s="20"/>
    </row>
    <row r="126" spans="2:7">
      <c r="B126" s="20"/>
    </row>
    <row r="127" spans="2:7" s="1" customFormat="1" ht="21" customHeight="1">
      <c r="B127" s="11"/>
      <c r="C127" s="36" t="s">
        <v>143</v>
      </c>
      <c r="D127" s="5"/>
      <c r="E127" s="5"/>
      <c r="F127" s="6"/>
      <c r="G127" s="54">
        <f>G123+G112+G95+G73+G64+G55+G44+G33</f>
        <v>0</v>
      </c>
    </row>
  </sheetData>
  <mergeCells count="13">
    <mergeCell ref="C11:G11"/>
    <mergeCell ref="C18:G18"/>
    <mergeCell ref="C19:G19"/>
    <mergeCell ref="C12:G12"/>
    <mergeCell ref="C13:G13"/>
    <mergeCell ref="C14:G14"/>
    <mergeCell ref="C15:G15"/>
    <mergeCell ref="C17:G17"/>
    <mergeCell ref="C4:G4"/>
    <mergeCell ref="C5:G5"/>
    <mergeCell ref="C6:G6"/>
    <mergeCell ref="C7:G7"/>
    <mergeCell ref="C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REKAPITULACIJA</vt:lpstr>
      <vt:lpstr>I. KABINETI</vt:lpstr>
      <vt:lpstr>II. GARDEROBE</vt:lpstr>
      <vt:lpstr>III. SANITARNA OPREMA</vt:lpstr>
      <vt:lpstr>IV. HODNIKI</vt:lpstr>
      <vt:lpstr>V. ŠPORTNE IGRE</vt:lpstr>
      <vt:lpstr>VI. TELOVADNA OPREMA</vt:lpstr>
      <vt:lpstr>VII. UČILA, REKVIZITI,... </vt:lpstr>
      <vt:lpstr>VIII. DELILNE IN ZAŠČITNE MREŽ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dc:creator>
  <cp:lastModifiedBy>Ivan Kenda</cp:lastModifiedBy>
  <cp:lastPrinted>2020-03-09T08:23:19Z</cp:lastPrinted>
  <dcterms:created xsi:type="dcterms:W3CDTF">2019-11-05T14:01:28Z</dcterms:created>
  <dcterms:modified xsi:type="dcterms:W3CDTF">2020-06-23T08:14:12Z</dcterms:modified>
</cp:coreProperties>
</file>